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OVERTIME\OT SPREADSHEETS 2023\"/>
    </mc:Choice>
  </mc:AlternateContent>
  <bookViews>
    <workbookView xWindow="0" yWindow="0" windowWidth="28800" windowHeight="11700"/>
  </bookViews>
  <sheets>
    <sheet name="OT" sheetId="1" r:id="rId1"/>
    <sheet name="ADJS" sheetId="2" r:id="rId2"/>
    <sheet name="2023 FSS Brady" sheetId="3" r:id="rId3"/>
    <sheet name="SNAP ARPA $" sheetId="4" r:id="rId4"/>
  </sheets>
  <definedNames>
    <definedName name="_xlnm.Print_Area" localSheetId="0">OT!$A$1:$AA$7</definedName>
    <definedName name="_xlnm.Print_Titles" localSheetId="0">OT!$1:$12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42" i="1" l="1"/>
  <c r="AA9" i="1"/>
  <c r="Z10" i="1"/>
  <c r="Z40" i="1" l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AA40" i="1"/>
  <c r="AA38" i="1" l="1"/>
  <c r="AA37" i="1"/>
  <c r="AA36" i="1"/>
  <c r="AA35" i="1"/>
  <c r="AA34" i="1"/>
  <c r="AA33" i="1"/>
  <c r="AA32" i="1"/>
  <c r="AA31" i="1"/>
  <c r="AA30" i="1"/>
  <c r="AA29" i="1"/>
  <c r="AA28" i="1"/>
  <c r="AA27" i="1"/>
  <c r="AA26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45" i="1"/>
  <c r="E24" i="4" l="1"/>
  <c r="C24" i="4"/>
  <c r="G47" i="3" l="1"/>
  <c r="G46" i="3"/>
  <c r="G45" i="3"/>
  <c r="G48" i="3" s="1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G40" i="3" s="1"/>
  <c r="G42" i="3" s="1"/>
  <c r="AA8" i="1" l="1"/>
  <c r="H10" i="1" l="1"/>
  <c r="H42" i="1" s="1"/>
  <c r="H15" i="2" l="1"/>
  <c r="AA7" i="1" l="1"/>
  <c r="G3" i="1"/>
  <c r="M10" i="1"/>
  <c r="M42" i="1" s="1"/>
  <c r="G10" i="1"/>
  <c r="G42" i="1" s="1"/>
  <c r="D10" i="1"/>
  <c r="D42" i="1" s="1"/>
  <c r="R10" i="1"/>
  <c r="R42" i="1" l="1"/>
  <c r="Y10" i="1"/>
  <c r="X10" i="1"/>
  <c r="W10" i="1"/>
  <c r="V10" i="1"/>
  <c r="U10" i="1"/>
  <c r="T10" i="1"/>
  <c r="S10" i="1"/>
  <c r="P10" i="1"/>
  <c r="O10" i="1"/>
  <c r="N10" i="1"/>
  <c r="AA10" i="1" s="1"/>
  <c r="L10" i="1"/>
  <c r="K10" i="1"/>
  <c r="J10" i="1"/>
  <c r="I10" i="1"/>
  <c r="Q10" i="1"/>
  <c r="F10" i="1"/>
  <c r="C10" i="1"/>
  <c r="E10" i="1"/>
  <c r="L42" i="1" l="1"/>
  <c r="S42" i="1" l="1"/>
  <c r="J42" i="1"/>
  <c r="AA42" i="1" l="1"/>
  <c r="T42" i="1"/>
  <c r="K42" i="1"/>
  <c r="U42" i="1"/>
  <c r="C42" i="1"/>
  <c r="O42" i="1"/>
  <c r="E42" i="1"/>
  <c r="P42" i="1"/>
  <c r="W42" i="1"/>
  <c r="Y42" i="1"/>
  <c r="Q42" i="1"/>
  <c r="X42" i="1"/>
  <c r="V42" i="1"/>
  <c r="N42" i="1"/>
  <c r="F42" i="1"/>
</calcChain>
</file>

<file path=xl/sharedStrings.xml><?xml version="1.0" encoding="utf-8"?>
<sst xmlns="http://schemas.openxmlformats.org/spreadsheetml/2006/main" count="254" uniqueCount="157">
  <si>
    <t xml:space="preserve">Payroll:  </t>
  </si>
  <si>
    <t xml:space="preserve">Prepared by: </t>
  </si>
  <si>
    <t>Transfers</t>
  </si>
  <si>
    <t>Additional</t>
  </si>
  <si>
    <t>Adj. Total</t>
  </si>
  <si>
    <t>Pay Date</t>
  </si>
  <si>
    <t>Funds to Cover Overtime Costs:</t>
  </si>
  <si>
    <t>From</t>
  </si>
  <si>
    <t>To</t>
  </si>
  <si>
    <t>Amount</t>
  </si>
  <si>
    <t>Date</t>
  </si>
  <si>
    <t>TOTAL AMOUNT</t>
  </si>
  <si>
    <t>Scheduled OT Pending</t>
  </si>
  <si>
    <t>Total OT Paid YTD</t>
  </si>
  <si>
    <t>Remaining Balance of Budgeted Amount incl Adjs</t>
  </si>
  <si>
    <t>Administration</t>
  </si>
  <si>
    <t>Director</t>
  </si>
  <si>
    <t>APS</t>
  </si>
  <si>
    <t>CCW
(NJ EASE)</t>
  </si>
  <si>
    <t>Child Support Paternity (CSP)</t>
  </si>
  <si>
    <t>FSS</t>
  </si>
  <si>
    <t>FSS
Special
Response
(SRU)</t>
  </si>
  <si>
    <t>Fiscal</t>
  </si>
  <si>
    <t>Fraud
Recovery
Investigations
Unit (FIS-INV)</t>
  </si>
  <si>
    <t>Medical Assistance
Program
(MAP/MED)-
NJ Family Care</t>
  </si>
  <si>
    <t>PAS</t>
  </si>
  <si>
    <t>RES</t>
  </si>
  <si>
    <t>RSV</t>
  </si>
  <si>
    <t>SSS</t>
  </si>
  <si>
    <t xml:space="preserve">  WCM (WFNJ)</t>
  </si>
  <si>
    <t>Tritto</t>
  </si>
  <si>
    <t>SSH</t>
  </si>
  <si>
    <t>SHT</t>
  </si>
  <si>
    <t>Early Periodic Screening &amp; Diagnosis</t>
  </si>
  <si>
    <t>Human Resources</t>
  </si>
  <si>
    <t>Brown II</t>
  </si>
  <si>
    <t>Okaly</t>
  </si>
  <si>
    <t>Blauser</t>
  </si>
  <si>
    <t>COMBINED IN 2022</t>
  </si>
  <si>
    <t>DCU/ IT/ Central Supply File Rooms-Misc Maint &amp; Security</t>
  </si>
  <si>
    <t>Brown/Decker</t>
  </si>
  <si>
    <t>SUMMARY OVERTIME FOR 2023</t>
  </si>
  <si>
    <t>2023 Request</t>
  </si>
  <si>
    <t>Uberti</t>
  </si>
  <si>
    <t>Blauser
Corsale</t>
  </si>
  <si>
    <t>Brady/ Ramos</t>
  </si>
  <si>
    <t>Training</t>
  </si>
  <si>
    <t>Tritto - Ramos - Uberti</t>
  </si>
  <si>
    <t>SAF</t>
  </si>
  <si>
    <t>April Jankowski</t>
  </si>
  <si>
    <r>
      <t xml:space="preserve">MAP-Combined Total of </t>
    </r>
    <r>
      <rPr>
        <b/>
        <sz val="12"/>
        <rFont val="Arial Narrow"/>
        <family val="2"/>
      </rPr>
      <t>$35,000.00</t>
    </r>
  </si>
  <si>
    <t>Total:</t>
  </si>
  <si>
    <t>TOTAL TO BE RECEIVED $482,362.00</t>
  </si>
  <si>
    <t>PER M. BLAUSER EMAIL 1/5/22 10:28AM</t>
  </si>
  <si>
    <t>WCM</t>
  </si>
  <si>
    <t>CCW</t>
  </si>
  <si>
    <t>PER J. UBERTI EMAIL 1/5/23 4:17PM</t>
  </si>
  <si>
    <t>APS CRRSA CARRY BAL FWD TO 2023</t>
  </si>
  <si>
    <t>FSS512; VACANT POSITION</t>
  </si>
  <si>
    <t>WCM031; VACANT POSITION</t>
  </si>
  <si>
    <t>CCW025; VACANT POSITION</t>
  </si>
  <si>
    <t>CCW021; VACANT POSITION</t>
  </si>
  <si>
    <t>ADM185; VACANT POSITION</t>
  </si>
  <si>
    <t>PER L. OKALY EMAIL 1/13/23 11:08AM</t>
  </si>
  <si>
    <t>Cat-El receipts( per email from Admin):</t>
  </si>
  <si>
    <t>FISCAL</t>
  </si>
  <si>
    <t>DIRECTOR</t>
  </si>
  <si>
    <t>PER C. MARAVELIAS EMAIL 1/18/23 1:50PM</t>
  </si>
  <si>
    <t>FIS034; VACANT POSITION</t>
  </si>
  <si>
    <t>FIS</t>
  </si>
  <si>
    <t>PER J. UBERTI EMAIL 1/26/23 8:19AM</t>
  </si>
  <si>
    <t>FIS035; VACANT POSITION</t>
  </si>
  <si>
    <t>From-                  MAP042, 047, 132, 058, 135; ALL VACANT POSITIONS</t>
  </si>
  <si>
    <t>MAP</t>
  </si>
  <si>
    <t>PER J. UBERTI EMAIL 1/27/23 4:13PM</t>
  </si>
  <si>
    <t>From-                  FSS 565, 508, 571, 569, 506, 507, 570 VACANT POSITIONS</t>
  </si>
  <si>
    <t>FSS - MB</t>
  </si>
  <si>
    <t>PER M. BLAUSERI EMAIL 1/30/23 2:30PM</t>
  </si>
  <si>
    <t>From-                  WCM 004, 005, 006, 007, 028, 025, 021 VACANT POSITIONS</t>
  </si>
  <si>
    <t>2023 FSS</t>
  </si>
  <si>
    <t>VACANT POSITION #</t>
  </si>
  <si>
    <t>2022 BUDGETED SALARY</t>
  </si>
  <si>
    <t>MONTHLY SALARY</t>
  </si>
  <si>
    <t>50 % OF MONTHLY SALARY FSS</t>
  </si>
  <si>
    <t>25% of MONTHLY SALARY FSS</t>
  </si>
  <si>
    <t>MONTHS VACANT</t>
  </si>
  <si>
    <t>SALARY AVAILABLE FOR OT</t>
  </si>
  <si>
    <t>FSS060</t>
  </si>
  <si>
    <t>FSS062</t>
  </si>
  <si>
    <t>FSS088</t>
  </si>
  <si>
    <t>FSS106</t>
  </si>
  <si>
    <t>FSS107</t>
  </si>
  <si>
    <t>FSS108</t>
  </si>
  <si>
    <t>FSS111</t>
  </si>
  <si>
    <t>FSS115</t>
  </si>
  <si>
    <t>FSS116</t>
  </si>
  <si>
    <t>FSS148</t>
  </si>
  <si>
    <t>FSS149</t>
  </si>
  <si>
    <t>FSS158</t>
  </si>
  <si>
    <t>FSS161</t>
  </si>
  <si>
    <t>FSS165</t>
  </si>
  <si>
    <t>FSS167</t>
  </si>
  <si>
    <t>FSS168</t>
  </si>
  <si>
    <t>FSS187</t>
  </si>
  <si>
    <t>FSS188</t>
  </si>
  <si>
    <t>FSS200</t>
  </si>
  <si>
    <t>FSS207</t>
  </si>
  <si>
    <t>FSS064</t>
  </si>
  <si>
    <t>FSS081</t>
  </si>
  <si>
    <t>FSS082</t>
  </si>
  <si>
    <t>FSS083</t>
  </si>
  <si>
    <t>FSS087</t>
  </si>
  <si>
    <t>FSS097</t>
  </si>
  <si>
    <t>FSS103</t>
  </si>
  <si>
    <t>FSS122</t>
  </si>
  <si>
    <t>FSS140</t>
  </si>
  <si>
    <t>FSS141</t>
  </si>
  <si>
    <t>FSS155</t>
  </si>
  <si>
    <t>FSS160</t>
  </si>
  <si>
    <t>FSS172</t>
  </si>
  <si>
    <t>FSS184</t>
  </si>
  <si>
    <t>FSS197</t>
  </si>
  <si>
    <t>FSS198</t>
  </si>
  <si>
    <t>FSS201</t>
  </si>
  <si>
    <t>Total</t>
  </si>
  <si>
    <t>Allocated</t>
  </si>
  <si>
    <t>Remaining</t>
  </si>
  <si>
    <t>FSS121</t>
  </si>
  <si>
    <t>VACANT 1/24</t>
  </si>
  <si>
    <t>FSS164</t>
  </si>
  <si>
    <t>VACANT 3/1</t>
  </si>
  <si>
    <t>FSS203</t>
  </si>
  <si>
    <t>VACANT 2/10</t>
  </si>
  <si>
    <t>emailed from J. Brady on 2/9/23 at 4:17pm</t>
  </si>
  <si>
    <t>forwarded to payroll from C. Maravelias on 2/10/23 at 8:13am</t>
  </si>
  <si>
    <t>Pay Period: 2/02/2023 thru 2/15/2023</t>
  </si>
  <si>
    <t>FIS071 &amp; FIS037; VACANT</t>
  </si>
  <si>
    <t>CCW023 &amp; CCW015; VACANT</t>
  </si>
  <si>
    <t>SNAP ARPA $</t>
  </si>
  <si>
    <t>MEMO #</t>
  </si>
  <si>
    <t>DATE</t>
  </si>
  <si>
    <t>AMOUNT</t>
  </si>
  <si>
    <t>PAY DATE UTILIZED</t>
  </si>
  <si>
    <t>TOTAL $ UTILIZED</t>
  </si>
  <si>
    <t>TOTAL</t>
  </si>
  <si>
    <t>JB-M-2023:06</t>
  </si>
  <si>
    <t>ER-M-2023:03</t>
  </si>
  <si>
    <t>JB-M-2022:79</t>
  </si>
  <si>
    <t>JB-M-2023:04</t>
  </si>
  <si>
    <t>JB-M-2023:05</t>
  </si>
  <si>
    <t>CATEL
State Funds</t>
  </si>
  <si>
    <t>SNAP ARPA</t>
  </si>
  <si>
    <t>ADM, DCU/IT/MAIN/SECT</t>
  </si>
  <si>
    <t>PER J. UBERTI  EMAIL 2/22/23 2:15PM</t>
  </si>
  <si>
    <t>PER J. UBERTI  EMAIL 2/22/23 3:45PM</t>
  </si>
  <si>
    <t>JB-M-2023:08</t>
  </si>
  <si>
    <t>PER M. BLAUSERI EMAIL 3/1/23 5:08PM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</si>
</sst>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7" formatCode="&quot;$&quot;#,##0.00_);\(&quot;$&quot;#,##0.00\)"/>
    <numFmt numFmtId="44" formatCode="_(&quot;$&quot;* #,##0.00_);_(&quot;$&quot;* \(#,##0.00\);_(&quot;$&quot;* &quot;-&quot;??_);_(@_)"/>
    <numFmt numFmtId="164" formatCode="&quot;$&quot;#,##0.00"/>
    <numFmt numFmtId="165" formatCode="_(&quot;$&quot;* #,##0_);_(&quot;$&quot;* \(#,##0\);_(&quot;$&quot;* &quot;-&quot;??_);_(@_)"/>
    <numFmt numFmtId="166" formatCode="&quot;$&quot;#,##0"/>
    <numFmt numFmtId="167" formatCode="mm/dd/yy;@"/>
  </numFmts>
  <fonts count="28" x14ac:knownFonts="1">
    <font>
      <sz val="12"/>
      <color theme="1"/>
      <name val="Tahoma"/>
      <family val="2"/>
    </font>
    <font>
      <sz val="12"/>
      <color theme="1"/>
      <name val="Tahoma"/>
      <family val="2"/>
    </font>
    <font>
      <sz val="10"/>
      <name val="Arial Narrow"/>
      <family val="2"/>
    </font>
    <font>
      <b/>
      <sz val="9"/>
      <name val="Arial Narrow"/>
      <family val="2"/>
    </font>
    <font>
      <sz val="11"/>
      <name val="Arial Narrow"/>
      <family val="2"/>
    </font>
    <font>
      <b/>
      <u/>
      <sz val="11"/>
      <name val="Arial Narrow"/>
      <family val="2"/>
    </font>
    <font>
      <b/>
      <sz val="11"/>
      <name val="Arial Narrow"/>
      <family val="2"/>
    </font>
    <font>
      <b/>
      <i/>
      <sz val="11"/>
      <name val="Arial Narrow"/>
      <family val="2"/>
    </font>
    <font>
      <b/>
      <sz val="10"/>
      <name val="Arial Narrow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4"/>
      <color rgb="FFFF0000"/>
      <name val="Arial Narrow"/>
      <family val="2"/>
    </font>
    <font>
      <b/>
      <sz val="12"/>
      <name val="Arial Narrow"/>
      <family val="2"/>
    </font>
    <font>
      <sz val="11"/>
      <color theme="1"/>
      <name val="Arial Narrow"/>
      <family val="2"/>
    </font>
    <font>
      <sz val="11"/>
      <color rgb="FFFF0000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Tahoma"/>
      <family val="2"/>
    </font>
    <font>
      <sz val="16"/>
      <color theme="1"/>
      <name val="Tahoma"/>
      <family val="2"/>
    </font>
    <font>
      <b/>
      <sz val="12"/>
      <color theme="1"/>
      <name val="Tahoma"/>
      <family val="2"/>
    </font>
    <font>
      <sz val="12"/>
      <color rgb="FFFF0000"/>
      <name val="Tahoma"/>
      <family val="2"/>
    </font>
    <font>
      <sz val="12"/>
      <name val="Tahoma"/>
      <family val="2"/>
    </font>
    <font>
      <i/>
      <sz val="9"/>
      <color theme="1"/>
      <name val="Tahoma"/>
      <family val="2"/>
    </font>
    <font>
      <b/>
      <sz val="14"/>
      <color theme="1"/>
      <name val="Tahoma"/>
      <family val="2"/>
    </font>
    <font>
      <sz val="12"/>
      <color theme="3" tint="0.39997558519241921"/>
      <name val="Tahoma"/>
      <family val="2"/>
    </font>
    <font>
      <b/>
      <sz val="11"/>
      <color rgb="FF00B05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00B0F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9" fillId="0" borderId="0"/>
  </cellStyleXfs>
  <cellXfs count="215">
    <xf numFmtId="0" fontId="0" fillId="0" borderId="0" xfId="0"/>
    <xf numFmtId="0" fontId="4" fillId="0" borderId="0" xfId="0" applyFont="1" applyAlignment="1">
      <alignment horizontal="right"/>
    </xf>
    <xf numFmtId="0" fontId="4" fillId="0" borderId="0" xfId="0" applyFont="1"/>
    <xf numFmtId="164" fontId="4" fillId="0" borderId="0" xfId="0" applyNumberFormat="1" applyFont="1"/>
    <xf numFmtId="14" fontId="4" fillId="0" borderId="0" xfId="0" applyNumberFormat="1" applyFont="1"/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wrapText="1"/>
    </xf>
    <xf numFmtId="0" fontId="6" fillId="0" borderId="0" xfId="0" applyFont="1"/>
    <xf numFmtId="165" fontId="4" fillId="0" borderId="0" xfId="1" applyNumberFormat="1" applyFont="1" applyFill="1"/>
    <xf numFmtId="166" fontId="4" fillId="0" borderId="0" xfId="0" applyNumberFormat="1" applyFont="1"/>
    <xf numFmtId="167" fontId="4" fillId="0" borderId="0" xfId="0" applyNumberFormat="1" applyFont="1"/>
    <xf numFmtId="0" fontId="5" fillId="2" borderId="0" xfId="0" applyFont="1" applyFill="1"/>
    <xf numFmtId="0" fontId="6" fillId="2" borderId="0" xfId="0" applyFont="1" applyFill="1" applyAlignment="1">
      <alignment horizontal="right"/>
    </xf>
    <xf numFmtId="14" fontId="4" fillId="2" borderId="0" xfId="0" applyNumberFormat="1" applyFont="1" applyFill="1"/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4" fillId="0" borderId="1" xfId="0" applyFont="1" applyBorder="1" applyAlignment="1">
      <alignment horizontal="right"/>
    </xf>
    <xf numFmtId="0" fontId="4" fillId="2" borderId="0" xfId="0" applyFont="1" applyFill="1"/>
    <xf numFmtId="0" fontId="6" fillId="2" borderId="1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/>
    <xf numFmtId="14" fontId="4" fillId="2" borderId="1" xfId="0" applyNumberFormat="1" applyFont="1" applyFill="1" applyBorder="1"/>
    <xf numFmtId="0" fontId="2" fillId="2" borderId="0" xfId="0" applyFont="1" applyFill="1" applyAlignment="1">
      <alignment horizontal="center" vertical="top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164" fontId="4" fillId="2" borderId="1" xfId="0" applyNumberFormat="1" applyFont="1" applyFill="1" applyBorder="1"/>
    <xf numFmtId="0" fontId="4" fillId="2" borderId="0" xfId="0" applyFont="1" applyFill="1" applyAlignment="1">
      <alignment horizontal="right"/>
    </xf>
    <xf numFmtId="0" fontId="4" fillId="0" borderId="0" xfId="0" applyFont="1" applyAlignment="1">
      <alignment vertical="top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vertical="top" wrapText="1"/>
    </xf>
    <xf numFmtId="49" fontId="4" fillId="2" borderId="0" xfId="0" applyNumberFormat="1" applyFont="1" applyFill="1" applyAlignment="1">
      <alignment horizontal="right" vertical="top" wrapText="1"/>
    </xf>
    <xf numFmtId="49" fontId="2" fillId="2" borderId="6" xfId="0" applyNumberFormat="1" applyFont="1" applyFill="1" applyBorder="1" applyAlignment="1">
      <alignment vertical="top" wrapText="1"/>
    </xf>
    <xf numFmtId="49" fontId="8" fillId="3" borderId="4" xfId="0" applyNumberFormat="1" applyFont="1" applyFill="1" applyBorder="1" applyAlignment="1">
      <alignment horizontal="center" vertical="top" wrapText="1"/>
    </xf>
    <xf numFmtId="49" fontId="2" fillId="3" borderId="4" xfId="0" applyNumberFormat="1" applyFont="1" applyFill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4" borderId="0" xfId="0" applyFont="1" applyFill="1"/>
    <xf numFmtId="14" fontId="6" fillId="2" borderId="1" xfId="0" applyNumberFormat="1" applyFont="1" applyFill="1" applyBorder="1" applyAlignment="1">
      <alignment horizontal="right"/>
    </xf>
    <xf numFmtId="49" fontId="3" fillId="0" borderId="4" xfId="0" applyNumberFormat="1" applyFont="1" applyBorder="1" applyAlignment="1">
      <alignment horizontal="center" vertical="top" wrapText="1"/>
    </xf>
    <xf numFmtId="49" fontId="8" fillId="5" borderId="4" xfId="0" applyNumberFormat="1" applyFont="1" applyFill="1" applyBorder="1" applyAlignment="1">
      <alignment horizontal="center" vertical="top" wrapText="1"/>
    </xf>
    <xf numFmtId="49" fontId="2" fillId="5" borderId="4" xfId="0" applyNumberFormat="1" applyFont="1" applyFill="1" applyBorder="1" applyAlignment="1">
      <alignment horizontal="center" vertical="top" wrapText="1"/>
    </xf>
    <xf numFmtId="167" fontId="9" fillId="0" borderId="0" xfId="2" applyNumberFormat="1" applyAlignment="1">
      <alignment horizontal="center"/>
    </xf>
    <xf numFmtId="167" fontId="10" fillId="0" borderId="0" xfId="2" applyNumberFormat="1" applyFont="1" applyAlignment="1">
      <alignment horizontal="center"/>
    </xf>
    <xf numFmtId="49" fontId="11" fillId="0" borderId="4" xfId="0" applyNumberFormat="1" applyFont="1" applyBorder="1" applyAlignment="1">
      <alignment vertical="center"/>
    </xf>
    <xf numFmtId="0" fontId="4" fillId="0" borderId="0" xfId="0" applyFont="1" applyAlignment="1">
      <alignment horizontal="right" wrapText="1"/>
    </xf>
    <xf numFmtId="49" fontId="8" fillId="0" borderId="9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7" fontId="4" fillId="0" borderId="0" xfId="1" applyNumberFormat="1" applyFont="1" applyFill="1" applyAlignment="1">
      <alignment horizontal="right"/>
    </xf>
    <xf numFmtId="7" fontId="4" fillId="0" borderId="5" xfId="1" applyNumberFormat="1" applyFont="1" applyFill="1" applyBorder="1" applyAlignment="1">
      <alignment horizontal="center"/>
    </xf>
    <xf numFmtId="7" fontId="6" fillId="0" borderId="0" xfId="1" applyNumberFormat="1" applyFont="1" applyFill="1" applyAlignment="1">
      <alignment horizontal="right"/>
    </xf>
    <xf numFmtId="7" fontId="6" fillId="0" borderId="8" xfId="1" applyNumberFormat="1" applyFont="1" applyFill="1" applyBorder="1" applyAlignment="1">
      <alignment horizontal="center"/>
    </xf>
    <xf numFmtId="7" fontId="6" fillId="0" borderId="0" xfId="1" applyNumberFormat="1" applyFont="1" applyFill="1" applyAlignment="1">
      <alignment horizontal="center"/>
    </xf>
    <xf numFmtId="7" fontId="6" fillId="0" borderId="0" xfId="1" applyNumberFormat="1" applyFont="1" applyFill="1"/>
    <xf numFmtId="7" fontId="4" fillId="0" borderId="0" xfId="1" applyNumberFormat="1" applyFont="1" applyFill="1"/>
    <xf numFmtId="7" fontId="4" fillId="4" borderId="0" xfId="1" applyNumberFormat="1" applyFont="1" applyFill="1"/>
    <xf numFmtId="164" fontId="12" fillId="2" borderId="3" xfId="0" applyNumberFormat="1" applyFont="1" applyFill="1" applyBorder="1" applyAlignment="1">
      <alignment horizontal="right" vertical="top"/>
    </xf>
    <xf numFmtId="0" fontId="4" fillId="6" borderId="11" xfId="0" applyFont="1" applyFill="1" applyBorder="1"/>
    <xf numFmtId="0" fontId="4" fillId="6" borderId="12" xfId="0" applyFont="1" applyFill="1" applyBorder="1"/>
    <xf numFmtId="0" fontId="4" fillId="0" borderId="0" xfId="0" applyFont="1" applyFill="1"/>
    <xf numFmtId="0" fontId="6" fillId="7" borderId="0" xfId="0" applyFont="1" applyFill="1" applyBorder="1"/>
    <xf numFmtId="0" fontId="4" fillId="7" borderId="0" xfId="0" applyFont="1" applyFill="1" applyBorder="1"/>
    <xf numFmtId="0" fontId="4" fillId="6" borderId="13" xfId="0" applyFont="1" applyFill="1" applyBorder="1"/>
    <xf numFmtId="0" fontId="4" fillId="6" borderId="14" xfId="0" applyFont="1" applyFill="1" applyBorder="1"/>
    <xf numFmtId="14" fontId="4" fillId="7" borderId="0" xfId="0" applyNumberFormat="1" applyFont="1" applyFill="1" applyBorder="1" applyAlignment="1">
      <alignment horizontal="left"/>
    </xf>
    <xf numFmtId="164" fontId="4" fillId="7" borderId="0" xfId="1" applyNumberFormat="1" applyFont="1" applyFill="1" applyBorder="1"/>
    <xf numFmtId="164" fontId="4" fillId="6" borderId="14" xfId="0" applyNumberFormat="1" applyFont="1" applyFill="1" applyBorder="1" applyAlignment="1">
      <alignment horizontal="left"/>
    </xf>
    <xf numFmtId="166" fontId="4" fillId="0" borderId="0" xfId="0" applyNumberFormat="1" applyFont="1" applyFill="1" applyAlignment="1">
      <alignment horizontal="left"/>
    </xf>
    <xf numFmtId="164" fontId="4" fillId="0" borderId="0" xfId="0" applyNumberFormat="1" applyFont="1" applyFill="1" applyAlignment="1">
      <alignment horizontal="left"/>
    </xf>
    <xf numFmtId="14" fontId="4" fillId="6" borderId="14" xfId="0" applyNumberFormat="1" applyFont="1" applyFill="1" applyBorder="1" applyAlignment="1">
      <alignment horizontal="left"/>
    </xf>
    <xf numFmtId="167" fontId="4" fillId="0" borderId="0" xfId="0" applyNumberFormat="1" applyFont="1" applyFill="1" applyAlignment="1">
      <alignment horizontal="left"/>
    </xf>
    <xf numFmtId="0" fontId="4" fillId="6" borderId="15" xfId="0" applyFont="1" applyFill="1" applyBorder="1"/>
    <xf numFmtId="0" fontId="4" fillId="6" borderId="16" xfId="0" applyFont="1" applyFill="1" applyBorder="1"/>
    <xf numFmtId="0" fontId="4" fillId="0" borderId="0" xfId="0" applyFont="1" applyFill="1" applyBorder="1"/>
    <xf numFmtId="14" fontId="4" fillId="6" borderId="16" xfId="0" applyNumberFormat="1" applyFont="1" applyFill="1" applyBorder="1" applyAlignment="1">
      <alignment horizontal="left"/>
    </xf>
    <xf numFmtId="14" fontId="4" fillId="0" borderId="0" xfId="0" applyNumberFormat="1" applyFont="1" applyFill="1" applyAlignment="1">
      <alignment horizontal="left"/>
    </xf>
    <xf numFmtId="164" fontId="4" fillId="7" borderId="0" xfId="1" applyNumberFormat="1" applyFont="1" applyFill="1"/>
    <xf numFmtId="0" fontId="13" fillId="6" borderId="12" xfId="0" applyFont="1" applyFill="1" applyBorder="1"/>
    <xf numFmtId="166" fontId="4" fillId="0" borderId="0" xfId="0" applyNumberFormat="1" applyFont="1" applyFill="1"/>
    <xf numFmtId="167" fontId="4" fillId="0" borderId="0" xfId="0" applyNumberFormat="1" applyFont="1" applyFill="1"/>
    <xf numFmtId="14" fontId="4" fillId="0" borderId="0" xfId="0" applyNumberFormat="1" applyFont="1" applyFill="1" applyBorder="1" applyAlignment="1">
      <alignment horizontal="left"/>
    </xf>
    <xf numFmtId="0" fontId="6" fillId="7" borderId="0" xfId="0" applyFont="1" applyFill="1"/>
    <xf numFmtId="164" fontId="6" fillId="7" borderId="0" xfId="1" applyNumberFormat="1" applyFont="1" applyFill="1"/>
    <xf numFmtId="0" fontId="4" fillId="8" borderId="11" xfId="0" applyFont="1" applyFill="1" applyBorder="1"/>
    <xf numFmtId="0" fontId="4" fillId="8" borderId="12" xfId="0" applyFont="1" applyFill="1" applyBorder="1"/>
    <xf numFmtId="0" fontId="4" fillId="9" borderId="11" xfId="0" applyFont="1" applyFill="1" applyBorder="1"/>
    <xf numFmtId="0" fontId="4" fillId="9" borderId="12" xfId="0" applyFont="1" applyFill="1" applyBorder="1"/>
    <xf numFmtId="0" fontId="4" fillId="8" borderId="13" xfId="0" applyFont="1" applyFill="1" applyBorder="1"/>
    <xf numFmtId="0" fontId="4" fillId="8" borderId="14" xfId="0" applyFont="1" applyFill="1" applyBorder="1"/>
    <xf numFmtId="0" fontId="4" fillId="9" borderId="13" xfId="0" applyFont="1" applyFill="1" applyBorder="1"/>
    <xf numFmtId="0" fontId="4" fillId="9" borderId="14" xfId="0" applyFont="1" applyFill="1" applyBorder="1"/>
    <xf numFmtId="164" fontId="4" fillId="8" borderId="14" xfId="0" applyNumberFormat="1" applyFont="1" applyFill="1" applyBorder="1" applyAlignment="1">
      <alignment horizontal="left"/>
    </xf>
    <xf numFmtId="164" fontId="4" fillId="9" borderId="14" xfId="0" applyNumberFormat="1" applyFont="1" applyFill="1" applyBorder="1" applyAlignment="1">
      <alignment horizontal="left"/>
    </xf>
    <xf numFmtId="14" fontId="4" fillId="8" borderId="14" xfId="0" applyNumberFormat="1" applyFont="1" applyFill="1" applyBorder="1" applyAlignment="1">
      <alignment horizontal="left"/>
    </xf>
    <xf numFmtId="14" fontId="4" fillId="9" borderId="14" xfId="0" applyNumberFormat="1" applyFont="1" applyFill="1" applyBorder="1" applyAlignment="1">
      <alignment horizontal="left"/>
    </xf>
    <xf numFmtId="0" fontId="4" fillId="9" borderId="15" xfId="0" applyFont="1" applyFill="1" applyBorder="1" applyAlignment="1"/>
    <xf numFmtId="0" fontId="4" fillId="9" borderId="16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left"/>
    </xf>
    <xf numFmtId="49" fontId="2" fillId="2" borderId="4" xfId="0" applyNumberFormat="1" applyFont="1" applyFill="1" applyBorder="1" applyAlignment="1">
      <alignment horizontal="center" vertical="top" wrapText="1"/>
    </xf>
    <xf numFmtId="164" fontId="12" fillId="2" borderId="1" xfId="0" applyNumberFormat="1" applyFont="1" applyFill="1" applyBorder="1" applyAlignment="1">
      <alignment horizontal="right" vertical="top"/>
    </xf>
    <xf numFmtId="49" fontId="8" fillId="10" borderId="7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Fill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wrapText="1"/>
    </xf>
    <xf numFmtId="166" fontId="16" fillId="0" borderId="4" xfId="0" applyNumberFormat="1" applyFont="1" applyBorder="1" applyAlignment="1">
      <alignment horizontal="right" wrapText="1"/>
    </xf>
    <xf numFmtId="0" fontId="17" fillId="0" borderId="4" xfId="0" applyFont="1" applyBorder="1" applyAlignment="1">
      <alignment horizontal="center" wrapText="1"/>
    </xf>
    <xf numFmtId="0" fontId="0" fillId="2" borderId="4" xfId="0" applyFill="1" applyBorder="1"/>
    <xf numFmtId="166" fontId="0" fillId="2" borderId="4" xfId="0" applyNumberFormat="1" applyFill="1" applyBorder="1" applyAlignment="1">
      <alignment horizontal="right"/>
    </xf>
    <xf numFmtId="164" fontId="0" fillId="2" borderId="4" xfId="0" applyNumberFormat="1" applyFill="1" applyBorder="1"/>
    <xf numFmtId="164" fontId="14" fillId="2" borderId="4" xfId="0" applyNumberFormat="1" applyFont="1" applyFill="1" applyBorder="1"/>
    <xf numFmtId="0" fontId="0" fillId="2" borderId="4" xfId="0" applyFill="1" applyBorder="1" applyAlignment="1">
      <alignment horizontal="center"/>
    </xf>
    <xf numFmtId="164" fontId="0" fillId="2" borderId="4" xfId="1" applyNumberFormat="1" applyFont="1" applyFill="1" applyBorder="1" applyAlignment="1">
      <alignment horizontal="center"/>
    </xf>
    <xf numFmtId="0" fontId="18" fillId="2" borderId="4" xfId="0" applyFont="1" applyFill="1" applyBorder="1"/>
    <xf numFmtId="0" fontId="0" fillId="2" borderId="0" xfId="0" applyFill="1"/>
    <xf numFmtId="0" fontId="0" fillId="2" borderId="17" xfId="0" applyFill="1" applyBorder="1"/>
    <xf numFmtId="166" fontId="0" fillId="2" borderId="17" xfId="0" applyNumberFormat="1" applyFill="1" applyBorder="1" applyAlignment="1">
      <alignment horizontal="right"/>
    </xf>
    <xf numFmtId="164" fontId="0" fillId="2" borderId="17" xfId="0" applyNumberFormat="1" applyFill="1" applyBorder="1"/>
    <xf numFmtId="164" fontId="14" fillId="2" borderId="17" xfId="0" applyNumberFormat="1" applyFont="1" applyFill="1" applyBorder="1"/>
    <xf numFmtId="0" fontId="0" fillId="2" borderId="17" xfId="0" applyFill="1" applyBorder="1" applyAlignment="1">
      <alignment horizontal="center"/>
    </xf>
    <xf numFmtId="164" fontId="0" fillId="2" borderId="17" xfId="1" applyNumberFormat="1" applyFont="1" applyFill="1" applyBorder="1" applyAlignment="1">
      <alignment horizontal="center"/>
    </xf>
    <xf numFmtId="0" fontId="0" fillId="2" borderId="7" xfId="0" applyFill="1" applyBorder="1"/>
    <xf numFmtId="166" fontId="0" fillId="2" borderId="7" xfId="0" applyNumberFormat="1" applyFill="1" applyBorder="1" applyAlignment="1">
      <alignment horizontal="right"/>
    </xf>
    <xf numFmtId="164" fontId="0" fillId="2" borderId="7" xfId="0" applyNumberFormat="1" applyFill="1" applyBorder="1"/>
    <xf numFmtId="0" fontId="0" fillId="2" borderId="7" xfId="0" applyFill="1" applyBorder="1" applyAlignment="1">
      <alignment horizontal="center"/>
    </xf>
    <xf numFmtId="164" fontId="0" fillId="2" borderId="7" xfId="1" applyNumberFormat="1" applyFont="1" applyFill="1" applyBorder="1" applyAlignment="1">
      <alignment horizontal="center"/>
    </xf>
    <xf numFmtId="0" fontId="0" fillId="0" borderId="4" xfId="0" applyBorder="1"/>
    <xf numFmtId="0" fontId="0" fillId="0" borderId="18" xfId="0" applyBorder="1"/>
    <xf numFmtId="166" fontId="0" fillId="0" borderId="0" xfId="0" applyNumberFormat="1" applyAlignment="1">
      <alignment horizontal="right"/>
    </xf>
    <xf numFmtId="0" fontId="14" fillId="0" borderId="0" xfId="0" applyFont="1"/>
    <xf numFmtId="164" fontId="0" fillId="10" borderId="19" xfId="0" applyNumberFormat="1" applyFill="1" applyBorder="1" applyAlignment="1">
      <alignment horizontal="center"/>
    </xf>
    <xf numFmtId="0" fontId="14" fillId="0" borderId="0" xfId="0" applyFont="1" applyAlignment="1">
      <alignment horizontal="center"/>
    </xf>
    <xf numFmtId="4" fontId="14" fillId="0" borderId="2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164" fontId="0" fillId="0" borderId="20" xfId="0" applyNumberFormat="1" applyBorder="1" applyAlignment="1">
      <alignment horizontal="center"/>
    </xf>
    <xf numFmtId="0" fontId="14" fillId="2" borderId="4" xfId="0" applyFont="1" applyFill="1" applyBorder="1"/>
    <xf numFmtId="0" fontId="14" fillId="2" borderId="0" xfId="0" applyFont="1" applyFill="1"/>
    <xf numFmtId="0" fontId="14" fillId="0" borderId="4" xfId="0" applyFont="1" applyBorder="1"/>
    <xf numFmtId="166" fontId="0" fillId="0" borderId="4" xfId="1" applyNumberFormat="1" applyFont="1" applyBorder="1" applyAlignment="1">
      <alignment horizontal="right"/>
    </xf>
    <xf numFmtId="164" fontId="0" fillId="0" borderId="4" xfId="0" applyNumberFormat="1" applyBorder="1"/>
    <xf numFmtId="164" fontId="14" fillId="0" borderId="4" xfId="0" applyNumberFormat="1" applyFont="1" applyBorder="1"/>
    <xf numFmtId="164" fontId="0" fillId="2" borderId="21" xfId="1" applyNumberFormat="1" applyFont="1" applyFill="1" applyBorder="1" applyAlignment="1">
      <alignment horizontal="center"/>
    </xf>
    <xf numFmtId="164" fontId="0" fillId="10" borderId="20" xfId="0" applyNumberFormat="1" applyFill="1" applyBorder="1" applyAlignment="1">
      <alignment horizontal="center"/>
    </xf>
    <xf numFmtId="0" fontId="2" fillId="2" borderId="8" xfId="0" applyFont="1" applyFill="1" applyBorder="1" applyAlignment="1">
      <alignment horizontal="center" vertical="top"/>
    </xf>
    <xf numFmtId="0" fontId="19" fillId="0" borderId="0" xfId="0" applyFont="1" applyAlignment="1">
      <alignment horizontal="center"/>
    </xf>
    <xf numFmtId="4" fontId="20" fillId="0" borderId="0" xfId="0" applyNumberFormat="1" applyFont="1" applyAlignment="1">
      <alignment horizontal="right"/>
    </xf>
    <xf numFmtId="0" fontId="0" fillId="0" borderId="0" xfId="0" applyFont="1" applyAlignment="1">
      <alignment horizontal="center"/>
    </xf>
    <xf numFmtId="0" fontId="0" fillId="0" borderId="0" xfId="0" applyFont="1"/>
    <xf numFmtId="0" fontId="21" fillId="0" borderId="0" xfId="0" applyFont="1" applyAlignment="1">
      <alignment horizontal="center"/>
    </xf>
    <xf numFmtId="4" fontId="21" fillId="0" borderId="0" xfId="0" applyNumberFormat="1" applyFont="1" applyAlignment="1">
      <alignment horizontal="center"/>
    </xf>
    <xf numFmtId="0" fontId="21" fillId="0" borderId="0" xfId="0" applyFont="1"/>
    <xf numFmtId="14" fontId="0" fillId="0" borderId="0" xfId="0" applyNumberFormat="1" applyFont="1" applyAlignment="1">
      <alignment horizontal="center"/>
    </xf>
    <xf numFmtId="14" fontId="0" fillId="0" borderId="0" xfId="0" applyNumberFormat="1" applyFont="1" applyAlignment="1">
      <alignment horizontal="right"/>
    </xf>
    <xf numFmtId="14" fontId="22" fillId="0" borderId="0" xfId="0" applyNumberFormat="1" applyFont="1" applyAlignment="1">
      <alignment horizontal="center"/>
    </xf>
    <xf numFmtId="14" fontId="0" fillId="0" borderId="0" xfId="0" applyNumberFormat="1" applyFont="1"/>
    <xf numFmtId="164" fontId="0" fillId="0" borderId="0" xfId="0" applyNumberFormat="1" applyFont="1" applyAlignment="1">
      <alignment horizontal="right"/>
    </xf>
    <xf numFmtId="14" fontId="23" fillId="0" borderId="0" xfId="0" applyNumberFormat="1" applyFont="1" applyAlignment="1">
      <alignment horizontal="center"/>
    </xf>
    <xf numFmtId="164" fontId="23" fillId="0" borderId="0" xfId="0" applyNumberFormat="1" applyFont="1" applyAlignment="1">
      <alignment horizontal="center"/>
    </xf>
    <xf numFmtId="164" fontId="0" fillId="0" borderId="0" xfId="0" applyNumberFormat="1" applyFont="1" applyAlignment="1">
      <alignment horizontal="center"/>
    </xf>
    <xf numFmtId="0" fontId="22" fillId="0" borderId="0" xfId="0" applyFont="1"/>
    <xf numFmtId="0" fontId="0" fillId="0" borderId="0" xfId="0" applyFont="1" applyAlignment="1">
      <alignment horizontal="right"/>
    </xf>
    <xf numFmtId="49" fontId="24" fillId="0" borderId="0" xfId="0" applyNumberFormat="1" applyFont="1" applyAlignment="1">
      <alignment horizontal="center"/>
    </xf>
    <xf numFmtId="0" fontId="25" fillId="0" borderId="0" xfId="0" applyFont="1" applyAlignment="1">
      <alignment horizontal="center"/>
    </xf>
    <xf numFmtId="0" fontId="21" fillId="0" borderId="0" xfId="0" applyFont="1" applyAlignment="1">
      <alignment horizontal="right"/>
    </xf>
    <xf numFmtId="164" fontId="21" fillId="0" borderId="0" xfId="0" applyNumberFormat="1" applyFont="1" applyAlignment="1">
      <alignment horizontal="right"/>
    </xf>
    <xf numFmtId="164" fontId="21" fillId="0" borderId="0" xfId="0" applyNumberFormat="1" applyFont="1" applyAlignment="1">
      <alignment horizontal="center"/>
    </xf>
    <xf numFmtId="4" fontId="0" fillId="0" borderId="0" xfId="0" applyNumberFormat="1" applyFont="1" applyAlignment="1">
      <alignment horizontal="right"/>
    </xf>
    <xf numFmtId="14" fontId="26" fillId="0" borderId="0" xfId="0" applyNumberFormat="1" applyFont="1" applyAlignment="1">
      <alignment horizontal="center"/>
    </xf>
    <xf numFmtId="0" fontId="0" fillId="0" borderId="0" xfId="0" applyAlignment="1">
      <alignment horizontal="center" vertical="center"/>
    </xf>
    <xf numFmtId="14" fontId="26" fillId="0" borderId="2" xfId="0" applyNumberFormat="1" applyFont="1" applyBorder="1" applyAlignment="1">
      <alignment horizontal="center"/>
    </xf>
    <xf numFmtId="14" fontId="0" fillId="0" borderId="5" xfId="0" applyNumberFormat="1" applyFont="1" applyBorder="1" applyAlignment="1">
      <alignment horizontal="right"/>
    </xf>
    <xf numFmtId="164" fontId="0" fillId="0" borderId="5" xfId="0" applyNumberFormat="1" applyFont="1" applyBorder="1" applyAlignment="1">
      <alignment horizontal="right"/>
    </xf>
    <xf numFmtId="14" fontId="23" fillId="0" borderId="5" xfId="0" applyNumberFormat="1" applyFont="1" applyBorder="1" applyAlignment="1">
      <alignment horizontal="center"/>
    </xf>
    <xf numFmtId="164" fontId="23" fillId="0" borderId="3" xfId="0" applyNumberFormat="1" applyFont="1" applyBorder="1" applyAlignment="1">
      <alignment horizontal="center"/>
    </xf>
    <xf numFmtId="14" fontId="26" fillId="0" borderId="22" xfId="0" applyNumberFormat="1" applyFont="1" applyBorder="1" applyAlignment="1">
      <alignment horizontal="center"/>
    </xf>
    <xf numFmtId="14" fontId="0" fillId="0" borderId="8" xfId="0" applyNumberFormat="1" applyFont="1" applyBorder="1" applyAlignment="1">
      <alignment horizontal="right"/>
    </xf>
    <xf numFmtId="164" fontId="0" fillId="0" borderId="8" xfId="0" applyNumberFormat="1" applyFont="1" applyBorder="1" applyAlignment="1">
      <alignment horizontal="right"/>
    </xf>
    <xf numFmtId="14" fontId="23" fillId="0" borderId="8" xfId="0" applyNumberFormat="1" applyFont="1" applyBorder="1" applyAlignment="1">
      <alignment horizontal="center"/>
    </xf>
    <xf numFmtId="14" fontId="0" fillId="0" borderId="9" xfId="0" applyNumberFormat="1" applyFont="1" applyBorder="1" applyAlignment="1">
      <alignment horizontal="center"/>
    </xf>
    <xf numFmtId="14" fontId="0" fillId="0" borderId="1" xfId="0" applyNumberFormat="1" applyFont="1" applyBorder="1" applyAlignment="1">
      <alignment horizontal="right"/>
    </xf>
    <xf numFmtId="164" fontId="0" fillId="0" borderId="1" xfId="0" applyNumberFormat="1" applyFont="1" applyBorder="1" applyAlignment="1">
      <alignment horizontal="right"/>
    </xf>
    <xf numFmtId="14" fontId="23" fillId="0" borderId="1" xfId="0" applyNumberFormat="1" applyFont="1" applyBorder="1" applyAlignment="1">
      <alignment horizontal="center"/>
    </xf>
    <xf numFmtId="14" fontId="0" fillId="0" borderId="24" xfId="0" applyNumberFormat="1" applyFont="1" applyBorder="1" applyAlignment="1">
      <alignment horizontal="center"/>
    </xf>
    <xf numFmtId="14" fontId="0" fillId="0" borderId="0" xfId="0" applyNumberFormat="1" applyFont="1" applyBorder="1" applyAlignment="1">
      <alignment horizontal="right"/>
    </xf>
    <xf numFmtId="164" fontId="0" fillId="0" borderId="0" xfId="0" applyNumberFormat="1" applyFont="1" applyBorder="1" applyAlignment="1">
      <alignment horizontal="right"/>
    </xf>
    <xf numFmtId="14" fontId="23" fillId="0" borderId="0" xfId="0" applyNumberFormat="1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14" fontId="0" fillId="0" borderId="1" xfId="0" applyNumberFormat="1" applyFont="1" applyBorder="1" applyAlignment="1">
      <alignment horizontal="center"/>
    </xf>
    <xf numFmtId="7" fontId="4" fillId="11" borderId="0" xfId="1" applyNumberFormat="1" applyFont="1" applyFill="1"/>
    <xf numFmtId="7" fontId="4" fillId="0" borderId="0" xfId="1" applyNumberFormat="1" applyFont="1" applyFill="1" applyAlignment="1">
      <alignment horizontal="center"/>
    </xf>
    <xf numFmtId="14" fontId="0" fillId="0" borderId="22" xfId="0" applyNumberFormat="1" applyFont="1" applyBorder="1" applyAlignment="1">
      <alignment horizontal="center"/>
    </xf>
    <xf numFmtId="164" fontId="23" fillId="0" borderId="23" xfId="0" applyNumberFormat="1" applyFont="1" applyBorder="1" applyAlignment="1">
      <alignment horizontal="center"/>
    </xf>
    <xf numFmtId="164" fontId="0" fillId="0" borderId="10" xfId="0" applyNumberFormat="1" applyFont="1" applyBorder="1" applyAlignment="1">
      <alignment horizontal="center"/>
    </xf>
    <xf numFmtId="0" fontId="27" fillId="0" borderId="0" xfId="0" applyFont="1" applyAlignment="1">
      <alignment horizontal="center"/>
    </xf>
    <xf numFmtId="4" fontId="19" fillId="0" borderId="0" xfId="0" applyNumberFormat="1" applyFont="1" applyAlignment="1">
      <alignment horizontal="right"/>
    </xf>
    <xf numFmtId="14" fontId="4" fillId="2" borderId="1" xfId="0" applyNumberFormat="1" applyFont="1" applyFill="1" applyBorder="1"/>
    <xf numFmtId="0" fontId="7" fillId="4" borderId="0" xfId="0" applyFont="1" applyFill="1" applyAlignment="1">
      <alignment vertical="top" wrapText="1"/>
    </xf>
    <xf numFmtId="14" fontId="6" fillId="0" borderId="0" xfId="0" applyNumberFormat="1" applyFont="1" applyAlignment="1">
      <alignment horizontal="left" wrapText="1"/>
    </xf>
    <xf numFmtId="166" fontId="6" fillId="0" borderId="0" xfId="0" applyNumberFormat="1" applyFont="1" applyAlignment="1">
      <alignment vertical="top" wrapText="1"/>
    </xf>
    <xf numFmtId="0" fontId="6" fillId="2" borderId="0" xfId="0" applyFont="1" applyFill="1" applyAlignment="1">
      <alignment horizontal="center" vertical="top"/>
    </xf>
    <xf numFmtId="0" fontId="2" fillId="2" borderId="1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  <xf numFmtId="0" fontId="4" fillId="9" borderId="13" xfId="0" applyFont="1" applyFill="1" applyBorder="1" applyAlignment="1"/>
    <xf numFmtId="0" fontId="0" fillId="0" borderId="14" xfId="0" applyBorder="1" applyAlignment="1"/>
    <xf numFmtId="0" fontId="4" fillId="9" borderId="15" xfId="0" applyFont="1" applyFill="1" applyBorder="1" applyAlignment="1">
      <alignment horizontal="left" wrapText="1"/>
    </xf>
    <xf numFmtId="0" fontId="4" fillId="9" borderId="16" xfId="0" applyFont="1" applyFill="1" applyBorder="1" applyAlignment="1">
      <alignment horizontal="left" wrapText="1"/>
    </xf>
    <xf numFmtId="0" fontId="4" fillId="8" borderId="15" xfId="0" applyFont="1" applyFill="1" applyBorder="1" applyAlignment="1">
      <alignment horizontal="left" wrapText="1"/>
    </xf>
    <xf numFmtId="0" fontId="4" fillId="8" borderId="16" xfId="0" applyFont="1" applyFill="1" applyBorder="1" applyAlignment="1">
      <alignment horizontal="left" wrapText="1"/>
    </xf>
    <xf numFmtId="0" fontId="15" fillId="0" borderId="4" xfId="0" applyFont="1" applyBorder="1" applyAlignment="1">
      <alignment horizontal="center"/>
    </xf>
    <xf numFmtId="164" fontId="23" fillId="0" borderId="23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0" xfId="0" applyBorder="1" applyAlignment="1">
      <alignment horizontal="center"/>
    </xf>
  </cellXfs>
  <cellStyles count="3">
    <cellStyle name="Currency" xfId="1" builtin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AB52"/>
  <sheetViews>
    <sheetView tabSelected="1" zoomScale="80" zoomScaleNormal="80" zoomScaleSheetLayoutView="100" workbookViewId="0">
      <pane xSplit="6" ySplit="11" topLeftCell="I42" activePane="bottomRight" state="frozen"/>
      <selection pane="topRight" activeCell="G1" sqref="G1"/>
      <selection pane="bottomLeft" activeCell="A11" sqref="A11"/>
      <selection pane="bottomRight" activeCell="Y46" sqref="Y46"/>
    </sheetView>
  </sheetViews>
  <sheetFormatPr defaultColWidth="8.90625" defaultRowHeight="13.8" x14ac:dyDescent="0.25"/>
  <cols>
    <col min="1" max="1" width="2.81640625" style="1" customWidth="1"/>
    <col min="2" max="2" width="8.81640625" style="2" customWidth="1"/>
    <col min="3" max="3" width="6.1796875" style="2" bestFit="1" customWidth="1"/>
    <col min="4" max="4" width="7" style="2" customWidth="1"/>
    <col min="5" max="5" width="10.90625" style="2" customWidth="1"/>
    <col min="6" max="6" width="9.81640625" style="2" customWidth="1"/>
    <col min="7" max="8" width="9.36328125" style="2" customWidth="1"/>
    <col min="9" max="9" width="8.90625" style="2" bestFit="1" customWidth="1"/>
    <col min="10" max="10" width="8.1796875" style="2" bestFit="1" customWidth="1"/>
    <col min="11" max="11" width="7.6328125" style="2" customWidth="1"/>
    <col min="12" max="12" width="8.54296875" style="2" bestFit="1" customWidth="1"/>
    <col min="13" max="14" width="8.90625" style="2" bestFit="1" customWidth="1"/>
    <col min="15" max="15" width="8.81640625" style="2" bestFit="1" customWidth="1"/>
    <col min="16" max="16" width="15.90625" style="2" customWidth="1"/>
    <col min="17" max="17" width="8" style="2" bestFit="1" customWidth="1"/>
    <col min="18" max="18" width="5.81640625" style="2" bestFit="1" customWidth="1"/>
    <col min="19" max="19" width="6.1796875" style="2" bestFit="1" customWidth="1"/>
    <col min="20" max="20" width="4.90625" style="2" customWidth="1"/>
    <col min="21" max="21" width="6.1796875" style="2" bestFit="1" customWidth="1"/>
    <col min="22" max="22" width="6.08984375" style="2" customWidth="1"/>
    <col min="23" max="23" width="7.54296875" style="2" customWidth="1"/>
    <col min="24" max="24" width="7.36328125" style="2" bestFit="1" customWidth="1"/>
    <col min="25" max="25" width="9" style="2" bestFit="1" customWidth="1"/>
    <col min="26" max="26" width="9" style="2" customWidth="1"/>
    <col min="27" max="27" width="9.1796875" style="2" bestFit="1" customWidth="1"/>
    <col min="28" max="28" width="10.453125" style="2" customWidth="1"/>
    <col min="29" max="16384" width="8.90625" style="2"/>
  </cols>
  <sheetData>
    <row r="1" spans="1:28" ht="32.25" customHeight="1" x14ac:dyDescent="0.25">
      <c r="A1" s="12" t="s">
        <v>41</v>
      </c>
      <c r="B1" s="12"/>
      <c r="C1" s="12"/>
      <c r="D1" s="12"/>
      <c r="E1" s="12"/>
      <c r="F1" s="12"/>
      <c r="G1" s="12"/>
      <c r="H1" s="12"/>
      <c r="I1" s="12"/>
      <c r="J1" s="12"/>
      <c r="K1" s="12"/>
      <c r="M1" s="13" t="s">
        <v>0</v>
      </c>
      <c r="N1" s="40">
        <v>44981</v>
      </c>
      <c r="O1" s="21"/>
      <c r="P1" s="100" t="s">
        <v>135</v>
      </c>
      <c r="Q1" s="12"/>
      <c r="R1" s="21"/>
      <c r="S1" s="21"/>
      <c r="T1" s="21"/>
      <c r="U1" s="20"/>
      <c r="V1" s="19" t="s">
        <v>1</v>
      </c>
      <c r="W1" s="197" t="s">
        <v>49</v>
      </c>
      <c r="X1" s="197"/>
      <c r="Y1" s="197"/>
      <c r="Z1" s="197"/>
      <c r="AA1" s="197"/>
      <c r="AB1" s="22"/>
    </row>
    <row r="2" spans="1:28" ht="12.75" customHeight="1" x14ac:dyDescent="0.25">
      <c r="A2" s="12"/>
      <c r="B2" s="12"/>
      <c r="C2" s="12"/>
      <c r="D2" s="12"/>
      <c r="E2" s="12"/>
      <c r="F2" s="12"/>
      <c r="G2" s="23"/>
      <c r="H2" s="23"/>
      <c r="I2" s="12"/>
      <c r="J2" s="12"/>
      <c r="K2" s="12"/>
      <c r="L2" s="13"/>
      <c r="M2" s="13"/>
      <c r="N2" s="13"/>
      <c r="O2" s="14"/>
      <c r="P2" s="16"/>
      <c r="Q2" s="145"/>
      <c r="R2" s="18"/>
      <c r="S2" s="18"/>
      <c r="T2" s="18"/>
      <c r="U2" s="15"/>
      <c r="V2" s="13"/>
      <c r="W2" s="14"/>
      <c r="X2" s="14"/>
      <c r="Y2" s="14"/>
      <c r="Z2" s="14"/>
      <c r="AA2" s="14"/>
      <c r="AB2" s="14"/>
    </row>
    <row r="3" spans="1:28" s="18" customFormat="1" ht="30" customHeight="1" x14ac:dyDescent="0.3">
      <c r="A3" s="27"/>
      <c r="B3" s="201" t="s">
        <v>15</v>
      </c>
      <c r="C3" s="201"/>
      <c r="D3" s="201"/>
      <c r="E3" s="201"/>
      <c r="F3" s="201"/>
      <c r="G3" s="59">
        <f>SUM(C7+E7+F7+G7+D7)</f>
        <v>11750</v>
      </c>
      <c r="H3" s="102"/>
      <c r="I3" s="22"/>
      <c r="J3" s="24"/>
      <c r="K3" s="25"/>
      <c r="L3" s="21"/>
      <c r="M3" s="202"/>
      <c r="N3" s="202"/>
      <c r="O3" s="203"/>
      <c r="P3" s="101" t="s">
        <v>50</v>
      </c>
      <c r="S3" s="21"/>
      <c r="T3" s="21"/>
      <c r="U3" s="21"/>
      <c r="V3" s="21"/>
      <c r="W3" s="22"/>
      <c r="X3" s="21"/>
      <c r="Y3" s="21"/>
      <c r="Z3" s="21"/>
      <c r="AA3" s="21"/>
      <c r="AB3" s="26"/>
    </row>
    <row r="4" spans="1:28" s="28" customFormat="1" ht="65.25" customHeight="1" x14ac:dyDescent="0.25">
      <c r="A4" s="31"/>
      <c r="B4" s="32"/>
      <c r="C4" s="35" t="s">
        <v>16</v>
      </c>
      <c r="D4" s="35" t="s">
        <v>46</v>
      </c>
      <c r="E4" s="35" t="s">
        <v>39</v>
      </c>
      <c r="F4" s="35" t="s">
        <v>22</v>
      </c>
      <c r="G4" s="37" t="s">
        <v>34</v>
      </c>
      <c r="H4" s="103" t="s">
        <v>57</v>
      </c>
      <c r="I4" s="33" t="s">
        <v>150</v>
      </c>
      <c r="J4" s="35" t="s">
        <v>18</v>
      </c>
      <c r="K4" s="35" t="s">
        <v>19</v>
      </c>
      <c r="L4" s="42" t="s">
        <v>33</v>
      </c>
      <c r="M4" s="35" t="s">
        <v>20</v>
      </c>
      <c r="N4" s="35" t="s">
        <v>21</v>
      </c>
      <c r="O4" s="41" t="s">
        <v>23</v>
      </c>
      <c r="P4" s="35" t="s">
        <v>24</v>
      </c>
      <c r="Q4" s="35" t="s">
        <v>17</v>
      </c>
      <c r="R4" s="35" t="s">
        <v>48</v>
      </c>
      <c r="S4" s="35" t="s">
        <v>25</v>
      </c>
      <c r="T4" s="35" t="s">
        <v>26</v>
      </c>
      <c r="U4" s="35" t="s">
        <v>27</v>
      </c>
      <c r="V4" s="35" t="s">
        <v>32</v>
      </c>
      <c r="W4" s="35" t="s">
        <v>31</v>
      </c>
      <c r="X4" s="35" t="s">
        <v>28</v>
      </c>
      <c r="Y4" s="36" t="s">
        <v>29</v>
      </c>
      <c r="Z4" s="29" t="s">
        <v>151</v>
      </c>
      <c r="AA4" s="29"/>
    </row>
    <row r="5" spans="1:28" s="28" customFormat="1" ht="53.25" customHeight="1" x14ac:dyDescent="0.25">
      <c r="A5" s="31"/>
      <c r="B5" s="32"/>
      <c r="C5" s="37"/>
      <c r="D5" s="48"/>
      <c r="E5" s="49" t="s">
        <v>38</v>
      </c>
      <c r="F5" s="46"/>
      <c r="G5" s="37"/>
      <c r="H5" s="104"/>
      <c r="I5" s="33"/>
      <c r="J5" s="35"/>
      <c r="K5" s="35"/>
      <c r="L5" s="42"/>
      <c r="M5" s="35"/>
      <c r="N5" s="35"/>
      <c r="O5" s="41"/>
      <c r="P5" s="49" t="s">
        <v>38</v>
      </c>
      <c r="Q5" s="35"/>
      <c r="R5" s="35"/>
      <c r="S5" s="35"/>
      <c r="T5" s="35"/>
      <c r="U5" s="35"/>
      <c r="V5" s="35"/>
      <c r="W5" s="35"/>
      <c r="X5" s="35"/>
      <c r="Y5" s="36"/>
      <c r="Z5" s="29"/>
      <c r="AA5" s="29"/>
    </row>
    <row r="6" spans="1:28" s="28" customFormat="1" ht="33.75" customHeight="1" x14ac:dyDescent="0.25">
      <c r="A6" s="31"/>
      <c r="B6" s="30"/>
      <c r="C6" s="36"/>
      <c r="D6" s="36"/>
      <c r="E6" s="36" t="s">
        <v>36</v>
      </c>
      <c r="F6" s="36" t="s">
        <v>40</v>
      </c>
      <c r="G6" s="36" t="s">
        <v>35</v>
      </c>
      <c r="H6" s="36" t="s">
        <v>30</v>
      </c>
      <c r="I6" s="34" t="s">
        <v>45</v>
      </c>
      <c r="J6" s="36" t="s">
        <v>43</v>
      </c>
      <c r="K6" s="36" t="s">
        <v>44</v>
      </c>
      <c r="L6" s="43" t="s">
        <v>43</v>
      </c>
      <c r="M6" s="36" t="s">
        <v>45</v>
      </c>
      <c r="N6" s="36" t="s">
        <v>37</v>
      </c>
      <c r="O6" s="36" t="s">
        <v>43</v>
      </c>
      <c r="P6" s="50" t="s">
        <v>47</v>
      </c>
      <c r="Q6" s="36" t="s">
        <v>30</v>
      </c>
      <c r="R6" s="36" t="s">
        <v>30</v>
      </c>
      <c r="S6" s="36" t="s">
        <v>30</v>
      </c>
      <c r="T6" s="36" t="s">
        <v>43</v>
      </c>
      <c r="U6" s="36" t="s">
        <v>30</v>
      </c>
      <c r="V6" s="36" t="s">
        <v>30</v>
      </c>
      <c r="W6" s="36" t="s">
        <v>37</v>
      </c>
      <c r="X6" s="36" t="s">
        <v>30</v>
      </c>
      <c r="Y6" s="36" t="s">
        <v>37</v>
      </c>
      <c r="Z6" s="29"/>
      <c r="AA6" s="105" t="s">
        <v>11</v>
      </c>
    </row>
    <row r="7" spans="1:28" s="1" customFormat="1" ht="37.5" customHeight="1" x14ac:dyDescent="0.25">
      <c r="A7" s="47"/>
      <c r="B7" s="5" t="s">
        <v>42</v>
      </c>
      <c r="C7" s="51"/>
      <c r="D7" s="51">
        <v>250</v>
      </c>
      <c r="E7" s="51">
        <v>500</v>
      </c>
      <c r="F7" s="51">
        <v>10000</v>
      </c>
      <c r="G7" s="51">
        <v>1000</v>
      </c>
      <c r="H7" s="51"/>
      <c r="I7" s="51"/>
      <c r="J7" s="51">
        <v>0</v>
      </c>
      <c r="K7" s="51">
        <v>0</v>
      </c>
      <c r="L7" s="51">
        <v>0</v>
      </c>
      <c r="M7" s="51">
        <v>500</v>
      </c>
      <c r="N7" s="51">
        <v>0</v>
      </c>
      <c r="O7" s="51">
        <v>5000</v>
      </c>
      <c r="P7" s="52">
        <v>35000</v>
      </c>
      <c r="Q7" s="51">
        <v>1500</v>
      </c>
      <c r="R7" s="51">
        <v>0</v>
      </c>
      <c r="S7" s="51">
        <v>100</v>
      </c>
      <c r="T7" s="51">
        <v>0</v>
      </c>
      <c r="U7" s="51">
        <v>100</v>
      </c>
      <c r="V7" s="51">
        <v>50</v>
      </c>
      <c r="W7" s="51">
        <v>500</v>
      </c>
      <c r="X7" s="51">
        <v>1500</v>
      </c>
      <c r="Y7" s="51">
        <v>0</v>
      </c>
      <c r="Z7" s="51"/>
      <c r="AA7" s="51">
        <f>SUM(C7:Y7)</f>
        <v>56000</v>
      </c>
    </row>
    <row r="8" spans="1:28" s="1" customFormat="1" ht="24.9" customHeight="1" x14ac:dyDescent="0.25">
      <c r="B8" s="6" t="s">
        <v>2</v>
      </c>
      <c r="C8" s="53">
        <v>0</v>
      </c>
      <c r="D8" s="53"/>
      <c r="E8" s="53">
        <v>0</v>
      </c>
      <c r="F8" s="53">
        <v>-250</v>
      </c>
      <c r="G8" s="53"/>
      <c r="H8" s="53"/>
      <c r="I8" s="53">
        <v>0</v>
      </c>
      <c r="J8" s="53">
        <v>0</v>
      </c>
      <c r="K8" s="53">
        <v>0</v>
      </c>
      <c r="L8" s="53">
        <v>0</v>
      </c>
      <c r="M8" s="53"/>
      <c r="N8" s="53">
        <v>0</v>
      </c>
      <c r="O8" s="53">
        <v>0</v>
      </c>
      <c r="P8" s="54">
        <v>0</v>
      </c>
      <c r="Q8" s="53">
        <v>0</v>
      </c>
      <c r="R8" s="53">
        <v>0</v>
      </c>
      <c r="S8" s="53">
        <v>0</v>
      </c>
      <c r="T8" s="53">
        <v>0</v>
      </c>
      <c r="U8" s="53">
        <v>0</v>
      </c>
      <c r="V8" s="53">
        <v>0</v>
      </c>
      <c r="W8" s="53">
        <v>0</v>
      </c>
      <c r="X8" s="53">
        <v>0</v>
      </c>
      <c r="Y8" s="53">
        <v>0</v>
      </c>
      <c r="Z8" s="53"/>
      <c r="AA8" s="53">
        <f>SUM(C8:Y8)</f>
        <v>-250</v>
      </c>
    </row>
    <row r="9" spans="1:28" s="1" customFormat="1" ht="24.9" customHeight="1" x14ac:dyDescent="0.25">
      <c r="B9" s="6" t="s">
        <v>3</v>
      </c>
      <c r="C9" s="53">
        <v>250</v>
      </c>
      <c r="D9" s="53"/>
      <c r="E9" s="53">
        <v>5000</v>
      </c>
      <c r="F9" s="53">
        <v>0</v>
      </c>
      <c r="G9" s="53"/>
      <c r="H9" s="53">
        <v>9431.75</v>
      </c>
      <c r="I9" s="53"/>
      <c r="J9" s="53">
        <v>21600</v>
      </c>
      <c r="K9" s="53">
        <v>0</v>
      </c>
      <c r="L9" s="53">
        <v>0</v>
      </c>
      <c r="M9" s="53">
        <v>216301.75</v>
      </c>
      <c r="N9" s="53">
        <v>29416.62</v>
      </c>
      <c r="O9" s="53">
        <v>30422</v>
      </c>
      <c r="P9" s="55">
        <v>29000</v>
      </c>
      <c r="Q9" s="53">
        <v>0</v>
      </c>
      <c r="R9" s="53">
        <v>0</v>
      </c>
      <c r="S9" s="53">
        <v>0</v>
      </c>
      <c r="T9" s="53">
        <v>0</v>
      </c>
      <c r="U9" s="53">
        <v>0</v>
      </c>
      <c r="V9" s="53">
        <v>0</v>
      </c>
      <c r="W9" s="53">
        <v>0</v>
      </c>
      <c r="X9" s="53">
        <v>0</v>
      </c>
      <c r="Y9" s="53">
        <v>22916.62</v>
      </c>
      <c r="Z9" s="53">
        <v>201689.64</v>
      </c>
      <c r="AA9" s="53">
        <f>SUM(C9:Z9)</f>
        <v>566028.38</v>
      </c>
    </row>
    <row r="10" spans="1:28" s="1" customFormat="1" ht="24.9" customHeight="1" x14ac:dyDescent="0.25">
      <c r="B10" s="5" t="s">
        <v>4</v>
      </c>
      <c r="C10" s="53">
        <f t="shared" ref="C10:M10" si="0">SUM(C7:C9)</f>
        <v>250</v>
      </c>
      <c r="D10" s="53">
        <f t="shared" si="0"/>
        <v>250</v>
      </c>
      <c r="E10" s="53">
        <f t="shared" si="0"/>
        <v>5500</v>
      </c>
      <c r="F10" s="53">
        <f t="shared" si="0"/>
        <v>9750</v>
      </c>
      <c r="G10" s="53">
        <f t="shared" si="0"/>
        <v>1000</v>
      </c>
      <c r="H10" s="53">
        <f t="shared" si="0"/>
        <v>9431.75</v>
      </c>
      <c r="I10" s="53">
        <f t="shared" si="0"/>
        <v>0</v>
      </c>
      <c r="J10" s="53">
        <f t="shared" si="0"/>
        <v>21600</v>
      </c>
      <c r="K10" s="53">
        <f t="shared" si="0"/>
        <v>0</v>
      </c>
      <c r="L10" s="53">
        <f t="shared" si="0"/>
        <v>0</v>
      </c>
      <c r="M10" s="53">
        <f t="shared" si="0"/>
        <v>216801.75</v>
      </c>
      <c r="N10" s="53">
        <f t="shared" ref="N10:Z10" si="1">SUM(N7:N9)</f>
        <v>29416.62</v>
      </c>
      <c r="O10" s="53">
        <f t="shared" si="1"/>
        <v>35422</v>
      </c>
      <c r="P10" s="55">
        <f t="shared" si="1"/>
        <v>64000</v>
      </c>
      <c r="Q10" s="53">
        <f>SUM(Q7:Q9)</f>
        <v>1500</v>
      </c>
      <c r="R10" s="53">
        <f t="shared" si="1"/>
        <v>0</v>
      </c>
      <c r="S10" s="53">
        <f t="shared" si="1"/>
        <v>100</v>
      </c>
      <c r="T10" s="53">
        <f t="shared" si="1"/>
        <v>0</v>
      </c>
      <c r="U10" s="53">
        <f t="shared" si="1"/>
        <v>100</v>
      </c>
      <c r="V10" s="53">
        <f t="shared" si="1"/>
        <v>50</v>
      </c>
      <c r="W10" s="53">
        <f t="shared" si="1"/>
        <v>500</v>
      </c>
      <c r="X10" s="53">
        <f t="shared" si="1"/>
        <v>1500</v>
      </c>
      <c r="Y10" s="53">
        <f t="shared" si="1"/>
        <v>22916.62</v>
      </c>
      <c r="Z10" s="53">
        <f t="shared" si="1"/>
        <v>201689.64</v>
      </c>
      <c r="AA10" s="53">
        <f>SUM(C10:Z10)</f>
        <v>621778.38</v>
      </c>
    </row>
    <row r="11" spans="1:28" ht="15.75" customHeight="1" x14ac:dyDescent="0.25">
      <c r="B11" s="7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</row>
    <row r="12" spans="1:28" ht="24.9" customHeight="1" x14ac:dyDescent="0.25">
      <c r="B12" s="38" t="s">
        <v>5</v>
      </c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</row>
    <row r="13" spans="1:28" ht="24.9" customHeight="1" x14ac:dyDescent="0.25">
      <c r="A13" s="1">
        <v>1</v>
      </c>
      <c r="B13" s="44">
        <v>44939</v>
      </c>
      <c r="C13" s="57">
        <v>0</v>
      </c>
      <c r="D13" s="57">
        <v>0</v>
      </c>
      <c r="E13" s="57">
        <v>163.55000000000001</v>
      </c>
      <c r="F13" s="57">
        <v>0</v>
      </c>
      <c r="G13" s="57">
        <v>0</v>
      </c>
      <c r="H13" s="57">
        <v>0</v>
      </c>
      <c r="I13" s="190"/>
      <c r="J13" s="57">
        <v>0</v>
      </c>
      <c r="K13" s="57">
        <v>0</v>
      </c>
      <c r="L13" s="57">
        <v>0</v>
      </c>
      <c r="M13" s="57">
        <v>59.64</v>
      </c>
      <c r="N13" s="57">
        <v>86.63</v>
      </c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57">
        <v>0</v>
      </c>
      <c r="U13" s="57">
        <v>0</v>
      </c>
      <c r="V13" s="57">
        <v>0</v>
      </c>
      <c r="W13" s="57">
        <v>0</v>
      </c>
      <c r="X13" s="57">
        <v>0</v>
      </c>
      <c r="Y13" s="57">
        <v>0</v>
      </c>
      <c r="Z13" s="57">
        <v>3821.64</v>
      </c>
      <c r="AA13" s="57">
        <f t="shared" ref="AA13:AA38" si="2">SUM(C13:Z13)</f>
        <v>4131.46</v>
      </c>
      <c r="AB13" s="62"/>
    </row>
    <row r="14" spans="1:28" ht="24.9" customHeight="1" x14ac:dyDescent="0.25">
      <c r="A14" s="1">
        <v>2</v>
      </c>
      <c r="B14" s="44">
        <v>44953</v>
      </c>
      <c r="C14" s="57">
        <v>20.27</v>
      </c>
      <c r="D14" s="57">
        <v>0</v>
      </c>
      <c r="E14" s="57">
        <v>632.91</v>
      </c>
      <c r="F14" s="57">
        <v>0</v>
      </c>
      <c r="G14" s="57">
        <v>0</v>
      </c>
      <c r="H14" s="57">
        <v>389.46</v>
      </c>
      <c r="I14" s="190"/>
      <c r="J14" s="57">
        <v>2210.86</v>
      </c>
      <c r="K14" s="57">
        <v>0</v>
      </c>
      <c r="L14" s="57">
        <v>0</v>
      </c>
      <c r="M14" s="57">
        <v>0</v>
      </c>
      <c r="N14" s="57">
        <v>1915.92</v>
      </c>
      <c r="O14" s="57">
        <v>2582.41</v>
      </c>
      <c r="P14" s="57">
        <v>4587.84</v>
      </c>
      <c r="Q14" s="57">
        <v>0</v>
      </c>
      <c r="R14" s="57">
        <v>0</v>
      </c>
      <c r="S14" s="57">
        <v>0</v>
      </c>
      <c r="T14" s="57">
        <v>0</v>
      </c>
      <c r="U14" s="57">
        <v>0</v>
      </c>
      <c r="V14" s="57">
        <v>0</v>
      </c>
      <c r="W14" s="57">
        <v>0</v>
      </c>
      <c r="X14" s="57">
        <v>0</v>
      </c>
      <c r="Y14" s="57">
        <v>646.61</v>
      </c>
      <c r="Z14" s="57">
        <v>35655.129999999997</v>
      </c>
      <c r="AA14" s="57">
        <f t="shared" si="2"/>
        <v>48641.409999999996</v>
      </c>
      <c r="AB14" s="62"/>
    </row>
    <row r="15" spans="1:28" ht="24.9" customHeight="1" x14ac:dyDescent="0.25">
      <c r="A15" s="1">
        <v>3</v>
      </c>
      <c r="B15" s="44">
        <v>44967</v>
      </c>
      <c r="C15" s="57">
        <v>0</v>
      </c>
      <c r="D15" s="57">
        <v>0</v>
      </c>
      <c r="E15" s="57">
        <v>206.26</v>
      </c>
      <c r="F15" s="57">
        <v>0</v>
      </c>
      <c r="G15" s="57">
        <v>0</v>
      </c>
      <c r="H15" s="57">
        <v>1803.43</v>
      </c>
      <c r="I15" s="190"/>
      <c r="J15" s="57">
        <v>2412.11</v>
      </c>
      <c r="K15" s="57">
        <v>0</v>
      </c>
      <c r="L15" s="57">
        <v>0</v>
      </c>
      <c r="M15" s="57">
        <v>0</v>
      </c>
      <c r="N15" s="57">
        <v>3191.99</v>
      </c>
      <c r="O15" s="57">
        <v>3410.11</v>
      </c>
      <c r="P15" s="57">
        <v>9141.81</v>
      </c>
      <c r="Q15" s="57">
        <v>0</v>
      </c>
      <c r="R15" s="57">
        <v>0</v>
      </c>
      <c r="S15" s="57">
        <v>0</v>
      </c>
      <c r="T15" s="57">
        <v>0</v>
      </c>
      <c r="U15" s="57">
        <v>0</v>
      </c>
      <c r="V15" s="57">
        <v>0</v>
      </c>
      <c r="W15" s="57">
        <v>0</v>
      </c>
      <c r="X15" s="57">
        <v>0</v>
      </c>
      <c r="Y15" s="57">
        <v>892.2</v>
      </c>
      <c r="Z15" s="57">
        <v>32426.93</v>
      </c>
      <c r="AA15" s="57">
        <f t="shared" si="2"/>
        <v>53484.84</v>
      </c>
      <c r="AB15" s="62"/>
    </row>
    <row r="16" spans="1:28" ht="24.9" customHeight="1" x14ac:dyDescent="0.25">
      <c r="A16" s="1">
        <v>4</v>
      </c>
      <c r="B16" s="44">
        <v>44981</v>
      </c>
      <c r="C16" s="57">
        <v>0</v>
      </c>
      <c r="D16" s="57">
        <v>0</v>
      </c>
      <c r="E16" s="57">
        <v>34.58</v>
      </c>
      <c r="F16" s="57">
        <v>0</v>
      </c>
      <c r="G16" s="57">
        <v>0</v>
      </c>
      <c r="H16" s="57">
        <v>0</v>
      </c>
      <c r="I16" s="190"/>
      <c r="J16" s="57">
        <v>1769.82</v>
      </c>
      <c r="K16" s="57">
        <v>0</v>
      </c>
      <c r="L16" s="57">
        <v>0</v>
      </c>
      <c r="M16" s="57">
        <v>0</v>
      </c>
      <c r="N16" s="57">
        <v>4298.03</v>
      </c>
      <c r="O16" s="57">
        <v>4895.3599999999997</v>
      </c>
      <c r="P16" s="57">
        <v>16960.099999999999</v>
      </c>
      <c r="Q16" s="57">
        <v>94.2</v>
      </c>
      <c r="R16" s="57">
        <v>0</v>
      </c>
      <c r="S16" s="57">
        <v>0</v>
      </c>
      <c r="T16" s="57">
        <v>0</v>
      </c>
      <c r="U16" s="57">
        <v>0</v>
      </c>
      <c r="V16" s="57">
        <v>0</v>
      </c>
      <c r="W16" s="57">
        <v>0</v>
      </c>
      <c r="X16" s="57">
        <v>0</v>
      </c>
      <c r="Y16" s="57">
        <v>1364.61</v>
      </c>
      <c r="Z16" s="57">
        <v>42841.81</v>
      </c>
      <c r="AA16" s="57">
        <f t="shared" si="2"/>
        <v>72258.509999999995</v>
      </c>
      <c r="AB16" s="62"/>
    </row>
    <row r="17" spans="1:27" ht="24.9" customHeight="1" x14ac:dyDescent="0.25">
      <c r="A17" s="1">
        <v>5</v>
      </c>
      <c r="B17" s="44">
        <v>44995</v>
      </c>
      <c r="C17" s="57">
        <v>0</v>
      </c>
      <c r="D17" s="57">
        <v>0</v>
      </c>
      <c r="E17" s="57">
        <v>0</v>
      </c>
      <c r="F17" s="57">
        <v>0</v>
      </c>
      <c r="G17" s="57">
        <v>0</v>
      </c>
      <c r="H17" s="57">
        <v>0</v>
      </c>
      <c r="I17" s="57">
        <v>0</v>
      </c>
      <c r="J17" s="57">
        <v>0</v>
      </c>
      <c r="K17" s="57">
        <v>0</v>
      </c>
      <c r="L17" s="57">
        <v>0</v>
      </c>
      <c r="M17" s="57">
        <v>0</v>
      </c>
      <c r="N17" s="57">
        <v>0</v>
      </c>
      <c r="O17" s="57">
        <v>0</v>
      </c>
      <c r="P17" s="57">
        <v>0</v>
      </c>
      <c r="Q17" s="57">
        <v>0</v>
      </c>
      <c r="R17" s="57">
        <v>0</v>
      </c>
      <c r="S17" s="57">
        <v>0</v>
      </c>
      <c r="T17" s="57">
        <v>0</v>
      </c>
      <c r="U17" s="57">
        <v>0</v>
      </c>
      <c r="V17" s="57">
        <v>0</v>
      </c>
      <c r="W17" s="57">
        <v>0</v>
      </c>
      <c r="X17" s="57">
        <v>0</v>
      </c>
      <c r="Y17" s="57">
        <v>0</v>
      </c>
      <c r="Z17" s="57"/>
      <c r="AA17" s="57">
        <f t="shared" si="2"/>
        <v>0</v>
      </c>
    </row>
    <row r="18" spans="1:27" ht="24.9" customHeight="1" x14ac:dyDescent="0.25">
      <c r="A18" s="1">
        <v>6</v>
      </c>
      <c r="B18" s="44">
        <v>45009</v>
      </c>
      <c r="C18" s="57">
        <v>0</v>
      </c>
      <c r="D18" s="57">
        <v>0</v>
      </c>
      <c r="E18" s="57">
        <v>0</v>
      </c>
      <c r="F18" s="57">
        <v>0</v>
      </c>
      <c r="G18" s="57">
        <v>0</v>
      </c>
      <c r="H18" s="57">
        <v>0</v>
      </c>
      <c r="I18" s="57">
        <v>0</v>
      </c>
      <c r="J18" s="57">
        <v>0</v>
      </c>
      <c r="K18" s="57">
        <v>0</v>
      </c>
      <c r="L18" s="57">
        <v>0</v>
      </c>
      <c r="M18" s="57">
        <v>0</v>
      </c>
      <c r="N18" s="57">
        <v>0</v>
      </c>
      <c r="O18" s="57">
        <v>0</v>
      </c>
      <c r="P18" s="57">
        <v>0</v>
      </c>
      <c r="Q18" s="57">
        <v>0</v>
      </c>
      <c r="R18" s="57">
        <v>0</v>
      </c>
      <c r="S18" s="57">
        <v>0</v>
      </c>
      <c r="T18" s="57">
        <v>0</v>
      </c>
      <c r="U18" s="57">
        <v>0</v>
      </c>
      <c r="V18" s="57">
        <v>0</v>
      </c>
      <c r="W18" s="57">
        <v>0</v>
      </c>
      <c r="X18" s="57">
        <v>0</v>
      </c>
      <c r="Y18" s="57">
        <v>0</v>
      </c>
      <c r="Z18" s="57"/>
      <c r="AA18" s="57">
        <f t="shared" si="2"/>
        <v>0</v>
      </c>
    </row>
    <row r="19" spans="1:27" ht="24.9" customHeight="1" x14ac:dyDescent="0.25">
      <c r="A19" s="1">
        <v>7</v>
      </c>
      <c r="B19" s="44">
        <v>45023</v>
      </c>
      <c r="C19" s="57">
        <v>0</v>
      </c>
      <c r="D19" s="57">
        <v>0</v>
      </c>
      <c r="E19" s="57">
        <v>0</v>
      </c>
      <c r="F19" s="57">
        <v>0</v>
      </c>
      <c r="G19" s="57">
        <v>0</v>
      </c>
      <c r="H19" s="57">
        <v>0</v>
      </c>
      <c r="I19" s="57">
        <v>0</v>
      </c>
      <c r="J19" s="57">
        <v>0</v>
      </c>
      <c r="K19" s="57">
        <v>0</v>
      </c>
      <c r="L19" s="57">
        <v>0</v>
      </c>
      <c r="M19" s="57">
        <v>0</v>
      </c>
      <c r="N19" s="57">
        <v>0</v>
      </c>
      <c r="O19" s="57">
        <v>0</v>
      </c>
      <c r="P19" s="57">
        <v>0</v>
      </c>
      <c r="Q19" s="57">
        <v>0</v>
      </c>
      <c r="R19" s="57">
        <v>0</v>
      </c>
      <c r="S19" s="57">
        <v>0</v>
      </c>
      <c r="T19" s="57">
        <v>0</v>
      </c>
      <c r="U19" s="57">
        <v>0</v>
      </c>
      <c r="V19" s="57">
        <v>0</v>
      </c>
      <c r="W19" s="57">
        <v>0</v>
      </c>
      <c r="X19" s="57">
        <v>0</v>
      </c>
      <c r="Y19" s="57">
        <v>0</v>
      </c>
      <c r="Z19" s="57"/>
      <c r="AA19" s="57">
        <f t="shared" si="2"/>
        <v>0</v>
      </c>
    </row>
    <row r="20" spans="1:27" ht="24.9" customHeight="1" x14ac:dyDescent="0.25">
      <c r="A20" s="1">
        <v>8</v>
      </c>
      <c r="B20" s="44">
        <v>45037</v>
      </c>
      <c r="C20" s="57">
        <v>0</v>
      </c>
      <c r="D20" s="57">
        <v>0</v>
      </c>
      <c r="E20" s="57">
        <v>0</v>
      </c>
      <c r="F20" s="57">
        <v>0</v>
      </c>
      <c r="G20" s="57">
        <v>0</v>
      </c>
      <c r="H20" s="57">
        <v>0</v>
      </c>
      <c r="I20" s="57">
        <v>0</v>
      </c>
      <c r="J20" s="57">
        <v>0</v>
      </c>
      <c r="K20" s="57">
        <v>0</v>
      </c>
      <c r="L20" s="57">
        <v>0</v>
      </c>
      <c r="M20" s="57">
        <v>0</v>
      </c>
      <c r="N20" s="57">
        <v>0</v>
      </c>
      <c r="O20" s="57">
        <v>0</v>
      </c>
      <c r="P20" s="57">
        <v>0</v>
      </c>
      <c r="Q20" s="57">
        <v>0</v>
      </c>
      <c r="R20" s="57">
        <v>0</v>
      </c>
      <c r="S20" s="57">
        <v>0</v>
      </c>
      <c r="T20" s="57">
        <v>0</v>
      </c>
      <c r="U20" s="57">
        <v>0</v>
      </c>
      <c r="V20" s="57">
        <v>0</v>
      </c>
      <c r="W20" s="57">
        <v>0</v>
      </c>
      <c r="X20" s="57">
        <v>0</v>
      </c>
      <c r="Y20" s="57">
        <v>0</v>
      </c>
      <c r="Z20" s="57"/>
      <c r="AA20" s="57">
        <f t="shared" si="2"/>
        <v>0</v>
      </c>
    </row>
    <row r="21" spans="1:27" ht="24.9" customHeight="1" x14ac:dyDescent="0.25">
      <c r="A21" s="1">
        <v>9</v>
      </c>
      <c r="B21" s="44">
        <v>45051</v>
      </c>
      <c r="C21" s="57">
        <v>0</v>
      </c>
      <c r="D21" s="57">
        <v>0</v>
      </c>
      <c r="E21" s="57">
        <v>0</v>
      </c>
      <c r="F21" s="57">
        <v>0</v>
      </c>
      <c r="G21" s="57">
        <v>0</v>
      </c>
      <c r="H21" s="57">
        <v>0</v>
      </c>
      <c r="I21" s="57">
        <v>0</v>
      </c>
      <c r="J21" s="57">
        <v>0</v>
      </c>
      <c r="K21" s="57">
        <v>0</v>
      </c>
      <c r="L21" s="57">
        <v>0</v>
      </c>
      <c r="M21" s="57">
        <v>0</v>
      </c>
      <c r="N21" s="57">
        <v>0</v>
      </c>
      <c r="O21" s="57">
        <v>0</v>
      </c>
      <c r="P21" s="57">
        <v>0</v>
      </c>
      <c r="Q21" s="57">
        <v>0</v>
      </c>
      <c r="R21" s="57">
        <v>0</v>
      </c>
      <c r="S21" s="57">
        <v>0</v>
      </c>
      <c r="T21" s="57">
        <v>0</v>
      </c>
      <c r="U21" s="57">
        <v>0</v>
      </c>
      <c r="V21" s="57">
        <v>0</v>
      </c>
      <c r="W21" s="57">
        <v>0</v>
      </c>
      <c r="X21" s="57">
        <v>0</v>
      </c>
      <c r="Y21" s="57">
        <v>0</v>
      </c>
      <c r="Z21" s="57"/>
      <c r="AA21" s="57">
        <f t="shared" si="2"/>
        <v>0</v>
      </c>
    </row>
    <row r="22" spans="1:27" ht="24.9" customHeight="1" x14ac:dyDescent="0.25">
      <c r="A22" s="1">
        <v>10</v>
      </c>
      <c r="B22" s="44">
        <v>45065</v>
      </c>
      <c r="C22" s="57">
        <v>0</v>
      </c>
      <c r="D22" s="57">
        <v>0</v>
      </c>
      <c r="E22" s="57">
        <v>0</v>
      </c>
      <c r="F22" s="57">
        <v>0</v>
      </c>
      <c r="G22" s="57">
        <v>0</v>
      </c>
      <c r="H22" s="57">
        <v>0</v>
      </c>
      <c r="I22" s="57">
        <v>0</v>
      </c>
      <c r="J22" s="57">
        <v>0</v>
      </c>
      <c r="K22" s="57">
        <v>0</v>
      </c>
      <c r="L22" s="57">
        <v>0</v>
      </c>
      <c r="M22" s="57">
        <v>0</v>
      </c>
      <c r="N22" s="57">
        <v>0</v>
      </c>
      <c r="O22" s="57">
        <v>0</v>
      </c>
      <c r="P22" s="57">
        <v>0</v>
      </c>
      <c r="Q22" s="57">
        <v>0</v>
      </c>
      <c r="R22" s="57">
        <v>0</v>
      </c>
      <c r="S22" s="57">
        <v>0</v>
      </c>
      <c r="T22" s="57">
        <v>0</v>
      </c>
      <c r="U22" s="57">
        <v>0</v>
      </c>
      <c r="V22" s="57">
        <v>0</v>
      </c>
      <c r="W22" s="57">
        <v>0</v>
      </c>
      <c r="X22" s="57">
        <v>0</v>
      </c>
      <c r="Y22" s="57">
        <v>0</v>
      </c>
      <c r="Z22" s="57"/>
      <c r="AA22" s="57">
        <f t="shared" si="2"/>
        <v>0</v>
      </c>
    </row>
    <row r="23" spans="1:27" ht="24.9" customHeight="1" x14ac:dyDescent="0.25">
      <c r="A23" s="1">
        <v>11</v>
      </c>
      <c r="B23" s="44">
        <v>45079</v>
      </c>
      <c r="C23" s="57">
        <v>0</v>
      </c>
      <c r="D23" s="57">
        <v>0</v>
      </c>
      <c r="E23" s="57">
        <v>0</v>
      </c>
      <c r="F23" s="57">
        <v>0</v>
      </c>
      <c r="G23" s="57">
        <v>0</v>
      </c>
      <c r="H23" s="57">
        <v>0</v>
      </c>
      <c r="I23" s="57">
        <v>0</v>
      </c>
      <c r="J23" s="57">
        <v>0</v>
      </c>
      <c r="K23" s="57">
        <v>0</v>
      </c>
      <c r="L23" s="57">
        <v>0</v>
      </c>
      <c r="M23" s="57">
        <v>0</v>
      </c>
      <c r="N23" s="57">
        <v>0</v>
      </c>
      <c r="O23" s="57">
        <v>0</v>
      </c>
      <c r="P23" s="57">
        <v>0</v>
      </c>
      <c r="Q23" s="57">
        <v>0</v>
      </c>
      <c r="R23" s="57">
        <v>0</v>
      </c>
      <c r="S23" s="57">
        <v>0</v>
      </c>
      <c r="T23" s="57">
        <v>0</v>
      </c>
      <c r="U23" s="57">
        <v>0</v>
      </c>
      <c r="V23" s="57">
        <v>0</v>
      </c>
      <c r="W23" s="57">
        <v>0</v>
      </c>
      <c r="X23" s="57">
        <v>0</v>
      </c>
      <c r="Y23" s="57">
        <v>0</v>
      </c>
      <c r="Z23" s="57"/>
      <c r="AA23" s="57">
        <f t="shared" si="2"/>
        <v>0</v>
      </c>
    </row>
    <row r="24" spans="1:27" ht="24.9" customHeight="1" x14ac:dyDescent="0.25">
      <c r="A24" s="1">
        <v>12</v>
      </c>
      <c r="B24" s="45">
        <v>45093</v>
      </c>
      <c r="C24" s="57">
        <v>0</v>
      </c>
      <c r="D24" s="57">
        <v>0</v>
      </c>
      <c r="E24" s="57">
        <v>0</v>
      </c>
      <c r="F24" s="57">
        <v>0</v>
      </c>
      <c r="G24" s="57">
        <v>0</v>
      </c>
      <c r="H24" s="57">
        <v>0</v>
      </c>
      <c r="I24" s="57">
        <v>0</v>
      </c>
      <c r="J24" s="57">
        <v>0</v>
      </c>
      <c r="K24" s="57">
        <v>0</v>
      </c>
      <c r="L24" s="57">
        <v>0</v>
      </c>
      <c r="M24" s="57">
        <v>0</v>
      </c>
      <c r="N24" s="57">
        <v>0</v>
      </c>
      <c r="O24" s="57">
        <v>0</v>
      </c>
      <c r="P24" s="57">
        <v>0</v>
      </c>
      <c r="Q24" s="57">
        <v>0</v>
      </c>
      <c r="R24" s="57">
        <v>0</v>
      </c>
      <c r="S24" s="57">
        <v>0</v>
      </c>
      <c r="T24" s="57">
        <v>0</v>
      </c>
      <c r="U24" s="57">
        <v>0</v>
      </c>
      <c r="V24" s="57">
        <v>0</v>
      </c>
      <c r="W24" s="57">
        <v>0</v>
      </c>
      <c r="X24" s="57">
        <v>0</v>
      </c>
      <c r="Y24" s="57">
        <v>0</v>
      </c>
      <c r="Z24" s="57"/>
      <c r="AA24" s="57">
        <f t="shared" si="2"/>
        <v>0</v>
      </c>
    </row>
    <row r="25" spans="1:27" ht="24.9" customHeight="1" x14ac:dyDescent="0.25">
      <c r="A25" s="1">
        <v>13</v>
      </c>
      <c r="B25" s="44">
        <v>45107</v>
      </c>
      <c r="C25" s="57">
        <v>0</v>
      </c>
      <c r="D25" s="57">
        <v>0</v>
      </c>
      <c r="E25" s="57">
        <v>0</v>
      </c>
      <c r="F25" s="57">
        <v>0</v>
      </c>
      <c r="G25" s="57">
        <v>0</v>
      </c>
      <c r="H25" s="57">
        <v>0</v>
      </c>
      <c r="I25" s="57">
        <v>0</v>
      </c>
      <c r="J25" s="57">
        <v>0</v>
      </c>
      <c r="K25" s="57">
        <v>0</v>
      </c>
      <c r="L25" s="57">
        <v>0</v>
      </c>
      <c r="M25" s="57">
        <v>0</v>
      </c>
      <c r="N25" s="57">
        <v>0</v>
      </c>
      <c r="O25" s="57">
        <v>0</v>
      </c>
      <c r="P25" s="57">
        <v>0</v>
      </c>
      <c r="Q25" s="57">
        <v>0</v>
      </c>
      <c r="R25" s="57">
        <v>0</v>
      </c>
      <c r="S25" s="57">
        <v>0</v>
      </c>
      <c r="T25" s="57">
        <v>0</v>
      </c>
      <c r="U25" s="57">
        <v>0</v>
      </c>
      <c r="V25" s="57">
        <v>0</v>
      </c>
      <c r="W25" s="57">
        <v>0</v>
      </c>
      <c r="X25" s="57">
        <v>0</v>
      </c>
      <c r="Y25" s="57">
        <v>0</v>
      </c>
      <c r="Z25" s="57"/>
      <c r="AA25" s="57">
        <f t="shared" si="2"/>
        <v>0</v>
      </c>
    </row>
    <row r="26" spans="1:27" ht="24.9" customHeight="1" x14ac:dyDescent="0.25">
      <c r="A26" s="1">
        <v>14</v>
      </c>
      <c r="B26" s="44">
        <v>45121</v>
      </c>
      <c r="C26" s="57">
        <v>0</v>
      </c>
      <c r="D26" s="57">
        <v>0</v>
      </c>
      <c r="E26" s="57">
        <v>0</v>
      </c>
      <c r="F26" s="57">
        <v>0</v>
      </c>
      <c r="G26" s="57">
        <v>0</v>
      </c>
      <c r="H26" s="57">
        <v>0</v>
      </c>
      <c r="I26" s="57">
        <v>0</v>
      </c>
      <c r="J26" s="57">
        <v>0</v>
      </c>
      <c r="K26" s="57">
        <v>0</v>
      </c>
      <c r="L26" s="57">
        <v>0</v>
      </c>
      <c r="M26" s="57">
        <v>0</v>
      </c>
      <c r="N26" s="57">
        <v>0</v>
      </c>
      <c r="O26" s="57">
        <v>0</v>
      </c>
      <c r="P26" s="57">
        <v>0</v>
      </c>
      <c r="Q26" s="57">
        <v>0</v>
      </c>
      <c r="R26" s="57">
        <v>0</v>
      </c>
      <c r="S26" s="57">
        <v>0</v>
      </c>
      <c r="T26" s="57">
        <v>0</v>
      </c>
      <c r="U26" s="57">
        <v>0</v>
      </c>
      <c r="V26" s="57">
        <v>0</v>
      </c>
      <c r="W26" s="57">
        <v>0</v>
      </c>
      <c r="X26" s="57">
        <v>0</v>
      </c>
      <c r="Y26" s="57">
        <v>0</v>
      </c>
      <c r="Z26" s="57"/>
      <c r="AA26" s="57">
        <f t="shared" si="2"/>
        <v>0</v>
      </c>
    </row>
    <row r="27" spans="1:27" ht="24.9" customHeight="1" x14ac:dyDescent="0.25">
      <c r="A27" s="1">
        <v>15</v>
      </c>
      <c r="B27" s="45">
        <v>45135</v>
      </c>
      <c r="C27" s="57">
        <v>0</v>
      </c>
      <c r="D27" s="57">
        <v>0</v>
      </c>
      <c r="E27" s="57">
        <v>0</v>
      </c>
      <c r="F27" s="57">
        <v>0</v>
      </c>
      <c r="G27" s="57">
        <v>0</v>
      </c>
      <c r="H27" s="57">
        <v>0</v>
      </c>
      <c r="I27" s="57">
        <v>0</v>
      </c>
      <c r="J27" s="57">
        <v>0</v>
      </c>
      <c r="K27" s="57">
        <v>0</v>
      </c>
      <c r="L27" s="57">
        <v>0</v>
      </c>
      <c r="M27" s="57">
        <v>0</v>
      </c>
      <c r="N27" s="57">
        <v>0</v>
      </c>
      <c r="O27" s="57">
        <v>0</v>
      </c>
      <c r="P27" s="57">
        <v>0</v>
      </c>
      <c r="Q27" s="57">
        <v>0</v>
      </c>
      <c r="R27" s="57">
        <v>0</v>
      </c>
      <c r="S27" s="57">
        <v>0</v>
      </c>
      <c r="T27" s="57">
        <v>0</v>
      </c>
      <c r="U27" s="57">
        <v>0</v>
      </c>
      <c r="V27" s="57">
        <v>0</v>
      </c>
      <c r="W27" s="57">
        <v>0</v>
      </c>
      <c r="X27" s="57">
        <v>0</v>
      </c>
      <c r="Y27" s="57">
        <v>0</v>
      </c>
      <c r="Z27" s="57"/>
      <c r="AA27" s="57">
        <f t="shared" si="2"/>
        <v>0</v>
      </c>
    </row>
    <row r="28" spans="1:27" ht="24.9" customHeight="1" x14ac:dyDescent="0.25">
      <c r="A28" s="1">
        <v>16</v>
      </c>
      <c r="B28" s="44">
        <v>45149</v>
      </c>
      <c r="C28" s="57">
        <v>0</v>
      </c>
      <c r="D28" s="57">
        <v>0</v>
      </c>
      <c r="E28" s="57">
        <v>0</v>
      </c>
      <c r="F28" s="57">
        <v>0</v>
      </c>
      <c r="G28" s="57">
        <v>0</v>
      </c>
      <c r="H28" s="57">
        <v>0</v>
      </c>
      <c r="I28" s="57">
        <v>0</v>
      </c>
      <c r="J28" s="57">
        <v>0</v>
      </c>
      <c r="K28" s="57">
        <v>0</v>
      </c>
      <c r="L28" s="57">
        <v>0</v>
      </c>
      <c r="M28" s="57">
        <v>0</v>
      </c>
      <c r="N28" s="57">
        <v>0</v>
      </c>
      <c r="O28" s="57">
        <v>0</v>
      </c>
      <c r="P28" s="57">
        <v>0</v>
      </c>
      <c r="Q28" s="57">
        <v>0</v>
      </c>
      <c r="R28" s="57">
        <v>0</v>
      </c>
      <c r="S28" s="57">
        <v>0</v>
      </c>
      <c r="T28" s="57">
        <v>0</v>
      </c>
      <c r="U28" s="57">
        <v>0</v>
      </c>
      <c r="V28" s="57">
        <v>0</v>
      </c>
      <c r="W28" s="57">
        <v>0</v>
      </c>
      <c r="X28" s="57">
        <v>0</v>
      </c>
      <c r="Y28" s="57">
        <v>0</v>
      </c>
      <c r="Z28" s="57"/>
      <c r="AA28" s="57">
        <f t="shared" si="2"/>
        <v>0</v>
      </c>
    </row>
    <row r="29" spans="1:27" ht="24.9" customHeight="1" x14ac:dyDescent="0.25">
      <c r="A29" s="1">
        <v>17</v>
      </c>
      <c r="B29" s="44">
        <v>45163</v>
      </c>
      <c r="C29" s="57">
        <v>0</v>
      </c>
      <c r="D29" s="57">
        <v>0</v>
      </c>
      <c r="E29" s="57">
        <v>0</v>
      </c>
      <c r="F29" s="57">
        <v>0</v>
      </c>
      <c r="G29" s="57">
        <v>0</v>
      </c>
      <c r="H29" s="57">
        <v>0</v>
      </c>
      <c r="I29" s="57">
        <v>0</v>
      </c>
      <c r="J29" s="57">
        <v>0</v>
      </c>
      <c r="K29" s="57">
        <v>0</v>
      </c>
      <c r="L29" s="57">
        <v>0</v>
      </c>
      <c r="M29" s="57">
        <v>0</v>
      </c>
      <c r="N29" s="57">
        <v>0</v>
      </c>
      <c r="O29" s="57">
        <v>0</v>
      </c>
      <c r="P29" s="57">
        <v>0</v>
      </c>
      <c r="Q29" s="57">
        <v>0</v>
      </c>
      <c r="R29" s="57">
        <v>0</v>
      </c>
      <c r="S29" s="57">
        <v>0</v>
      </c>
      <c r="T29" s="57">
        <v>0</v>
      </c>
      <c r="U29" s="57">
        <v>0</v>
      </c>
      <c r="V29" s="57">
        <v>0</v>
      </c>
      <c r="W29" s="57">
        <v>0</v>
      </c>
      <c r="X29" s="57">
        <v>0</v>
      </c>
      <c r="Y29" s="57">
        <v>0</v>
      </c>
      <c r="Z29" s="57"/>
      <c r="AA29" s="57">
        <f t="shared" si="2"/>
        <v>0</v>
      </c>
    </row>
    <row r="30" spans="1:27" ht="24.9" customHeight="1" x14ac:dyDescent="0.25">
      <c r="A30" s="1">
        <v>18</v>
      </c>
      <c r="B30" s="44">
        <v>45177</v>
      </c>
      <c r="C30" s="57">
        <v>0</v>
      </c>
      <c r="D30" s="57">
        <v>0</v>
      </c>
      <c r="E30" s="57">
        <v>0</v>
      </c>
      <c r="F30" s="57">
        <v>0</v>
      </c>
      <c r="G30" s="57">
        <v>0</v>
      </c>
      <c r="H30" s="57">
        <v>0</v>
      </c>
      <c r="I30" s="57">
        <v>0</v>
      </c>
      <c r="J30" s="57">
        <v>0</v>
      </c>
      <c r="K30" s="57">
        <v>0</v>
      </c>
      <c r="L30" s="57">
        <v>0</v>
      </c>
      <c r="M30" s="57">
        <v>0</v>
      </c>
      <c r="N30" s="57">
        <v>0</v>
      </c>
      <c r="O30" s="57">
        <v>0</v>
      </c>
      <c r="P30" s="57">
        <v>0</v>
      </c>
      <c r="Q30" s="57">
        <v>0</v>
      </c>
      <c r="R30" s="57">
        <v>0</v>
      </c>
      <c r="S30" s="57">
        <v>0</v>
      </c>
      <c r="T30" s="57">
        <v>0</v>
      </c>
      <c r="U30" s="57">
        <v>0</v>
      </c>
      <c r="V30" s="57">
        <v>0</v>
      </c>
      <c r="W30" s="57">
        <v>0</v>
      </c>
      <c r="X30" s="57">
        <v>0</v>
      </c>
      <c r="Y30" s="57">
        <v>0</v>
      </c>
      <c r="Z30" s="57"/>
      <c r="AA30" s="57">
        <f t="shared" si="2"/>
        <v>0</v>
      </c>
    </row>
    <row r="31" spans="1:27" ht="24.9" customHeight="1" x14ac:dyDescent="0.25">
      <c r="A31" s="1">
        <v>19</v>
      </c>
      <c r="B31" s="44">
        <v>45191</v>
      </c>
      <c r="C31" s="57">
        <v>0</v>
      </c>
      <c r="D31" s="57">
        <v>0</v>
      </c>
      <c r="E31" s="57">
        <v>0</v>
      </c>
      <c r="F31" s="57">
        <v>0</v>
      </c>
      <c r="G31" s="57">
        <v>0</v>
      </c>
      <c r="H31" s="57">
        <v>0</v>
      </c>
      <c r="I31" s="57">
        <v>0</v>
      </c>
      <c r="J31" s="57">
        <v>0</v>
      </c>
      <c r="K31" s="57">
        <v>0</v>
      </c>
      <c r="L31" s="57">
        <v>0</v>
      </c>
      <c r="M31" s="57">
        <v>0</v>
      </c>
      <c r="N31" s="57">
        <v>0</v>
      </c>
      <c r="O31" s="57">
        <v>0</v>
      </c>
      <c r="P31" s="57">
        <v>0</v>
      </c>
      <c r="Q31" s="57">
        <v>0</v>
      </c>
      <c r="R31" s="57">
        <v>0</v>
      </c>
      <c r="S31" s="57">
        <v>0</v>
      </c>
      <c r="T31" s="57">
        <v>0</v>
      </c>
      <c r="U31" s="57">
        <v>0</v>
      </c>
      <c r="V31" s="57">
        <v>0</v>
      </c>
      <c r="W31" s="57">
        <v>0</v>
      </c>
      <c r="X31" s="57">
        <v>0</v>
      </c>
      <c r="Y31" s="57">
        <v>0</v>
      </c>
      <c r="Z31" s="57"/>
      <c r="AA31" s="57">
        <f t="shared" si="2"/>
        <v>0</v>
      </c>
    </row>
    <row r="32" spans="1:27" ht="24.9" customHeight="1" x14ac:dyDescent="0.25">
      <c r="A32" s="1">
        <v>20</v>
      </c>
      <c r="B32" s="44">
        <v>45205</v>
      </c>
      <c r="C32" s="57">
        <v>0</v>
      </c>
      <c r="D32" s="57">
        <v>0</v>
      </c>
      <c r="E32" s="57">
        <v>0</v>
      </c>
      <c r="F32" s="57">
        <v>0</v>
      </c>
      <c r="G32" s="57">
        <v>0</v>
      </c>
      <c r="H32" s="57">
        <v>0</v>
      </c>
      <c r="I32" s="57">
        <v>0</v>
      </c>
      <c r="J32" s="57">
        <v>0</v>
      </c>
      <c r="K32" s="57">
        <v>0</v>
      </c>
      <c r="L32" s="57">
        <v>0</v>
      </c>
      <c r="M32" s="57">
        <v>0</v>
      </c>
      <c r="N32" s="57">
        <v>0</v>
      </c>
      <c r="O32" s="57">
        <v>0</v>
      </c>
      <c r="P32" s="57">
        <v>0</v>
      </c>
      <c r="Q32" s="57">
        <v>0</v>
      </c>
      <c r="R32" s="57">
        <v>0</v>
      </c>
      <c r="S32" s="57">
        <v>0</v>
      </c>
      <c r="T32" s="57">
        <v>0</v>
      </c>
      <c r="U32" s="57">
        <v>0</v>
      </c>
      <c r="V32" s="57">
        <v>0</v>
      </c>
      <c r="W32" s="57">
        <v>0</v>
      </c>
      <c r="X32" s="57">
        <v>0</v>
      </c>
      <c r="Y32" s="57">
        <v>0</v>
      </c>
      <c r="Z32" s="57"/>
      <c r="AA32" s="57">
        <f t="shared" si="2"/>
        <v>0</v>
      </c>
    </row>
    <row r="33" spans="1:27" ht="24.9" customHeight="1" x14ac:dyDescent="0.25">
      <c r="A33" s="1">
        <v>21</v>
      </c>
      <c r="B33" s="44">
        <v>45219</v>
      </c>
      <c r="C33" s="57">
        <v>0</v>
      </c>
      <c r="D33" s="57">
        <v>0</v>
      </c>
      <c r="E33" s="57">
        <v>0</v>
      </c>
      <c r="F33" s="57">
        <v>0</v>
      </c>
      <c r="G33" s="57">
        <v>0</v>
      </c>
      <c r="H33" s="57">
        <v>0</v>
      </c>
      <c r="I33" s="57">
        <v>0</v>
      </c>
      <c r="J33" s="57">
        <v>0</v>
      </c>
      <c r="K33" s="57">
        <v>0</v>
      </c>
      <c r="L33" s="57">
        <v>0</v>
      </c>
      <c r="M33" s="57">
        <v>0</v>
      </c>
      <c r="N33" s="57">
        <v>0</v>
      </c>
      <c r="O33" s="57">
        <v>0</v>
      </c>
      <c r="P33" s="57">
        <v>0</v>
      </c>
      <c r="Q33" s="57">
        <v>0</v>
      </c>
      <c r="R33" s="57">
        <v>0</v>
      </c>
      <c r="S33" s="57">
        <v>0</v>
      </c>
      <c r="T33" s="57">
        <v>0</v>
      </c>
      <c r="U33" s="57">
        <v>0</v>
      </c>
      <c r="V33" s="57">
        <v>0</v>
      </c>
      <c r="W33" s="57">
        <v>0</v>
      </c>
      <c r="X33" s="57">
        <v>0</v>
      </c>
      <c r="Y33" s="57">
        <v>0</v>
      </c>
      <c r="Z33" s="57"/>
      <c r="AA33" s="57">
        <f t="shared" si="2"/>
        <v>0</v>
      </c>
    </row>
    <row r="34" spans="1:27" ht="24.9" customHeight="1" x14ac:dyDescent="0.25">
      <c r="A34" s="1">
        <v>22</v>
      </c>
      <c r="B34" s="44">
        <v>45233</v>
      </c>
      <c r="C34" s="57">
        <v>0</v>
      </c>
      <c r="D34" s="57">
        <v>0</v>
      </c>
      <c r="E34" s="57">
        <v>0</v>
      </c>
      <c r="F34" s="57">
        <v>0</v>
      </c>
      <c r="G34" s="57">
        <v>0</v>
      </c>
      <c r="H34" s="57">
        <v>0</v>
      </c>
      <c r="I34" s="57">
        <v>0</v>
      </c>
      <c r="J34" s="57">
        <v>0</v>
      </c>
      <c r="K34" s="57">
        <v>0</v>
      </c>
      <c r="L34" s="57">
        <v>0</v>
      </c>
      <c r="M34" s="57">
        <v>0</v>
      </c>
      <c r="N34" s="57">
        <v>0</v>
      </c>
      <c r="O34" s="57">
        <v>0</v>
      </c>
      <c r="P34" s="57">
        <v>0</v>
      </c>
      <c r="Q34" s="57">
        <v>0</v>
      </c>
      <c r="R34" s="57">
        <v>0</v>
      </c>
      <c r="S34" s="57">
        <v>0</v>
      </c>
      <c r="T34" s="57">
        <v>0</v>
      </c>
      <c r="U34" s="57">
        <v>0</v>
      </c>
      <c r="V34" s="57">
        <v>0</v>
      </c>
      <c r="W34" s="57">
        <v>0</v>
      </c>
      <c r="X34" s="57">
        <v>0</v>
      </c>
      <c r="Y34" s="57">
        <v>0</v>
      </c>
      <c r="Z34" s="57"/>
      <c r="AA34" s="57">
        <f t="shared" si="2"/>
        <v>0</v>
      </c>
    </row>
    <row r="35" spans="1:27" ht="24.9" customHeight="1" x14ac:dyDescent="0.25">
      <c r="A35" s="1">
        <v>23</v>
      </c>
      <c r="B35" s="44">
        <v>45247</v>
      </c>
      <c r="C35" s="57">
        <v>0</v>
      </c>
      <c r="D35" s="57">
        <v>0</v>
      </c>
      <c r="E35" s="57">
        <v>0</v>
      </c>
      <c r="F35" s="57">
        <v>0</v>
      </c>
      <c r="G35" s="57">
        <v>0</v>
      </c>
      <c r="H35" s="57">
        <v>0</v>
      </c>
      <c r="I35" s="57">
        <v>0</v>
      </c>
      <c r="J35" s="57">
        <v>0</v>
      </c>
      <c r="K35" s="57">
        <v>0</v>
      </c>
      <c r="L35" s="57">
        <v>0</v>
      </c>
      <c r="M35" s="57">
        <v>0</v>
      </c>
      <c r="N35" s="57">
        <v>0</v>
      </c>
      <c r="O35" s="57">
        <v>0</v>
      </c>
      <c r="P35" s="57">
        <v>0</v>
      </c>
      <c r="Q35" s="57">
        <v>0</v>
      </c>
      <c r="R35" s="57">
        <v>0</v>
      </c>
      <c r="S35" s="57">
        <v>0</v>
      </c>
      <c r="T35" s="57">
        <v>0</v>
      </c>
      <c r="U35" s="57">
        <v>0</v>
      </c>
      <c r="V35" s="57">
        <v>0</v>
      </c>
      <c r="W35" s="57">
        <v>0</v>
      </c>
      <c r="X35" s="57">
        <v>0</v>
      </c>
      <c r="Y35" s="57">
        <v>0</v>
      </c>
      <c r="Z35" s="57"/>
      <c r="AA35" s="57">
        <f t="shared" si="2"/>
        <v>0</v>
      </c>
    </row>
    <row r="36" spans="1:27" ht="24.9" customHeight="1" x14ac:dyDescent="0.25">
      <c r="A36" s="1">
        <v>24</v>
      </c>
      <c r="B36" s="44">
        <v>45261</v>
      </c>
      <c r="C36" s="57">
        <v>0</v>
      </c>
      <c r="D36" s="57">
        <v>0</v>
      </c>
      <c r="E36" s="57">
        <v>0</v>
      </c>
      <c r="F36" s="57">
        <v>0</v>
      </c>
      <c r="G36" s="57">
        <v>0</v>
      </c>
      <c r="H36" s="57">
        <v>0</v>
      </c>
      <c r="I36" s="57">
        <v>0</v>
      </c>
      <c r="J36" s="57">
        <v>0</v>
      </c>
      <c r="K36" s="57">
        <v>0</v>
      </c>
      <c r="L36" s="57">
        <v>0</v>
      </c>
      <c r="M36" s="57">
        <v>0</v>
      </c>
      <c r="N36" s="57">
        <v>0</v>
      </c>
      <c r="O36" s="57">
        <v>0</v>
      </c>
      <c r="P36" s="57">
        <v>0</v>
      </c>
      <c r="Q36" s="57">
        <v>0</v>
      </c>
      <c r="R36" s="57">
        <v>0</v>
      </c>
      <c r="S36" s="57">
        <v>0</v>
      </c>
      <c r="T36" s="57">
        <v>0</v>
      </c>
      <c r="U36" s="57">
        <v>0</v>
      </c>
      <c r="V36" s="57">
        <v>0</v>
      </c>
      <c r="W36" s="57">
        <v>0</v>
      </c>
      <c r="X36" s="57">
        <v>0</v>
      </c>
      <c r="Y36" s="57">
        <v>0</v>
      </c>
      <c r="Z36" s="57"/>
      <c r="AA36" s="57">
        <f t="shared" si="2"/>
        <v>0</v>
      </c>
    </row>
    <row r="37" spans="1:27" ht="24.9" customHeight="1" x14ac:dyDescent="0.25">
      <c r="A37" s="1">
        <v>25</v>
      </c>
      <c r="B37" s="44">
        <v>45275</v>
      </c>
      <c r="C37" s="57">
        <v>0</v>
      </c>
      <c r="D37" s="57">
        <v>0</v>
      </c>
      <c r="E37" s="57">
        <v>0</v>
      </c>
      <c r="F37" s="57">
        <v>0</v>
      </c>
      <c r="G37" s="57">
        <v>0</v>
      </c>
      <c r="H37" s="57">
        <v>0</v>
      </c>
      <c r="I37" s="57">
        <v>0</v>
      </c>
      <c r="J37" s="57">
        <v>0</v>
      </c>
      <c r="K37" s="57">
        <v>0</v>
      </c>
      <c r="L37" s="57">
        <v>0</v>
      </c>
      <c r="M37" s="57">
        <v>0</v>
      </c>
      <c r="N37" s="57">
        <v>0</v>
      </c>
      <c r="O37" s="57">
        <v>0</v>
      </c>
      <c r="P37" s="57">
        <v>0</v>
      </c>
      <c r="Q37" s="57">
        <v>0</v>
      </c>
      <c r="R37" s="57">
        <v>0</v>
      </c>
      <c r="S37" s="57">
        <v>0</v>
      </c>
      <c r="T37" s="57">
        <v>0</v>
      </c>
      <c r="U37" s="57">
        <v>0</v>
      </c>
      <c r="V37" s="57">
        <v>0</v>
      </c>
      <c r="W37" s="57">
        <v>0</v>
      </c>
      <c r="X37" s="57">
        <v>0</v>
      </c>
      <c r="Y37" s="57">
        <v>0</v>
      </c>
      <c r="Z37" s="57"/>
      <c r="AA37" s="57">
        <f t="shared" si="2"/>
        <v>0</v>
      </c>
    </row>
    <row r="38" spans="1:27" ht="24.9" customHeight="1" x14ac:dyDescent="0.25">
      <c r="A38" s="17">
        <v>26</v>
      </c>
      <c r="B38" s="44">
        <v>45289</v>
      </c>
      <c r="C38" s="57">
        <v>0</v>
      </c>
      <c r="D38" s="57">
        <v>0</v>
      </c>
      <c r="E38" s="57">
        <v>0</v>
      </c>
      <c r="F38" s="57">
        <v>0</v>
      </c>
      <c r="G38" s="57">
        <v>0</v>
      </c>
      <c r="H38" s="57">
        <v>0</v>
      </c>
      <c r="I38" s="57">
        <v>0</v>
      </c>
      <c r="J38" s="57">
        <v>0</v>
      </c>
      <c r="K38" s="57">
        <v>0</v>
      </c>
      <c r="L38" s="57">
        <v>0</v>
      </c>
      <c r="M38" s="57">
        <v>0</v>
      </c>
      <c r="N38" s="57">
        <v>0</v>
      </c>
      <c r="O38" s="57">
        <v>0</v>
      </c>
      <c r="P38" s="57">
        <v>0</v>
      </c>
      <c r="Q38" s="57">
        <v>0</v>
      </c>
      <c r="R38" s="57">
        <v>0</v>
      </c>
      <c r="S38" s="57">
        <v>0</v>
      </c>
      <c r="T38" s="57">
        <v>0</v>
      </c>
      <c r="U38" s="57">
        <v>0</v>
      </c>
      <c r="V38" s="57">
        <v>0</v>
      </c>
      <c r="W38" s="57">
        <v>0</v>
      </c>
      <c r="X38" s="57">
        <v>0</v>
      </c>
      <c r="Y38" s="57">
        <v>0</v>
      </c>
      <c r="Z38" s="57"/>
      <c r="AA38" s="57">
        <f t="shared" si="2"/>
        <v>0</v>
      </c>
    </row>
    <row r="39" spans="1:27" ht="18" customHeight="1" x14ac:dyDescent="0.25">
      <c r="B39" s="4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</row>
    <row r="40" spans="1:27" ht="50.25" customHeight="1" x14ac:dyDescent="0.25">
      <c r="A40" s="199" t="s">
        <v>13</v>
      </c>
      <c r="B40" s="199"/>
      <c r="C40" s="57">
        <f>SUM(C13:C38)</f>
        <v>20.27</v>
      </c>
      <c r="D40" s="57">
        <f t="shared" ref="D40:Z40" si="3">SUM(D13:D38)</f>
        <v>0</v>
      </c>
      <c r="E40" s="57">
        <f t="shared" si="3"/>
        <v>1037.3</v>
      </c>
      <c r="F40" s="57">
        <f t="shared" si="3"/>
        <v>0</v>
      </c>
      <c r="G40" s="57">
        <f t="shared" si="3"/>
        <v>0</v>
      </c>
      <c r="H40" s="57">
        <f t="shared" si="3"/>
        <v>2192.89</v>
      </c>
      <c r="I40" s="57">
        <f t="shared" si="3"/>
        <v>0</v>
      </c>
      <c r="J40" s="57">
        <f t="shared" si="3"/>
        <v>6392.79</v>
      </c>
      <c r="K40" s="57">
        <f t="shared" si="3"/>
        <v>0</v>
      </c>
      <c r="L40" s="57">
        <f t="shared" si="3"/>
        <v>0</v>
      </c>
      <c r="M40" s="57">
        <f t="shared" si="3"/>
        <v>59.64</v>
      </c>
      <c r="N40" s="57">
        <f t="shared" si="3"/>
        <v>9492.57</v>
      </c>
      <c r="O40" s="57">
        <f t="shared" si="3"/>
        <v>10887.880000000001</v>
      </c>
      <c r="P40" s="57">
        <f t="shared" si="3"/>
        <v>30689.75</v>
      </c>
      <c r="Q40" s="57">
        <f t="shared" si="3"/>
        <v>94.2</v>
      </c>
      <c r="R40" s="57">
        <f t="shared" si="3"/>
        <v>0</v>
      </c>
      <c r="S40" s="57">
        <f t="shared" si="3"/>
        <v>0</v>
      </c>
      <c r="T40" s="57">
        <f t="shared" si="3"/>
        <v>0</v>
      </c>
      <c r="U40" s="57">
        <f t="shared" si="3"/>
        <v>0</v>
      </c>
      <c r="V40" s="57">
        <f t="shared" si="3"/>
        <v>0</v>
      </c>
      <c r="W40" s="57">
        <f t="shared" si="3"/>
        <v>0</v>
      </c>
      <c r="X40" s="57">
        <f t="shared" si="3"/>
        <v>0</v>
      </c>
      <c r="Y40" s="57">
        <f t="shared" si="3"/>
        <v>2903.42</v>
      </c>
      <c r="Z40" s="57">
        <f t="shared" si="3"/>
        <v>114745.51</v>
      </c>
      <c r="AA40" s="57">
        <f>SUM(C13:Z38)</f>
        <v>178516.22</v>
      </c>
    </row>
    <row r="41" spans="1:27" ht="18.75" customHeight="1" x14ac:dyDescent="0.25">
      <c r="B41" s="4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</row>
    <row r="42" spans="1:27" ht="69.75" customHeight="1" x14ac:dyDescent="0.25">
      <c r="A42" s="200" t="s">
        <v>14</v>
      </c>
      <c r="B42" s="200"/>
      <c r="C42" s="57">
        <f t="shared" ref="C42:H42" si="4">SUM(C10-C40)</f>
        <v>229.73</v>
      </c>
      <c r="D42" s="57">
        <f t="shared" si="4"/>
        <v>250</v>
      </c>
      <c r="E42" s="57">
        <f t="shared" si="4"/>
        <v>4462.7</v>
      </c>
      <c r="F42" s="57">
        <f t="shared" si="4"/>
        <v>9750</v>
      </c>
      <c r="G42" s="57">
        <f t="shared" si="4"/>
        <v>1000</v>
      </c>
      <c r="H42" s="57">
        <f t="shared" si="4"/>
        <v>7238.8600000000006</v>
      </c>
      <c r="I42" s="57"/>
      <c r="J42" s="57">
        <f t="shared" ref="J42:AA42" si="5">SUM(J10-J40)</f>
        <v>15207.21</v>
      </c>
      <c r="K42" s="57">
        <f t="shared" si="5"/>
        <v>0</v>
      </c>
      <c r="L42" s="57">
        <f t="shared" si="5"/>
        <v>0</v>
      </c>
      <c r="M42" s="57">
        <f t="shared" si="5"/>
        <v>216742.11</v>
      </c>
      <c r="N42" s="57">
        <f t="shared" si="5"/>
        <v>19924.05</v>
      </c>
      <c r="O42" s="57">
        <f t="shared" si="5"/>
        <v>24534.12</v>
      </c>
      <c r="P42" s="57">
        <f t="shared" si="5"/>
        <v>33310.25</v>
      </c>
      <c r="Q42" s="57">
        <f>SUM(Q10-Q40)</f>
        <v>1405.8</v>
      </c>
      <c r="R42" s="57">
        <f t="shared" si="5"/>
        <v>0</v>
      </c>
      <c r="S42" s="57">
        <f t="shared" si="5"/>
        <v>100</v>
      </c>
      <c r="T42" s="57">
        <f t="shared" si="5"/>
        <v>0</v>
      </c>
      <c r="U42" s="57">
        <f t="shared" si="5"/>
        <v>100</v>
      </c>
      <c r="V42" s="57">
        <f t="shared" si="5"/>
        <v>50</v>
      </c>
      <c r="W42" s="57">
        <f t="shared" si="5"/>
        <v>500</v>
      </c>
      <c r="X42" s="57">
        <f t="shared" si="5"/>
        <v>1500</v>
      </c>
      <c r="Y42" s="57">
        <f t="shared" si="5"/>
        <v>20013.199999999997</v>
      </c>
      <c r="Z42" s="57">
        <f t="shared" si="5"/>
        <v>86944.130000000019</v>
      </c>
      <c r="AA42" s="57">
        <f t="shared" si="5"/>
        <v>443262.16000000003</v>
      </c>
    </row>
    <row r="43" spans="1:27" ht="15.75" customHeight="1" x14ac:dyDescent="0.25">
      <c r="B43" s="8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</row>
    <row r="44" spans="1:27" ht="18.75" customHeight="1" x14ac:dyDescent="0.25">
      <c r="C44" s="57"/>
      <c r="D44" s="57"/>
      <c r="E44" s="57"/>
      <c r="F44" s="57"/>
      <c r="G44" s="57"/>
      <c r="H44" s="57"/>
      <c r="I44" s="191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</row>
    <row r="45" spans="1:27" s="39" customFormat="1" ht="41.25" customHeight="1" x14ac:dyDescent="0.25">
      <c r="A45" s="198" t="s">
        <v>12</v>
      </c>
      <c r="B45" s="198"/>
      <c r="C45" s="58">
        <v>0</v>
      </c>
      <c r="D45" s="58">
        <v>0</v>
      </c>
      <c r="E45" s="58">
        <v>213.23</v>
      </c>
      <c r="F45" s="58">
        <v>0</v>
      </c>
      <c r="G45" s="58">
        <v>0</v>
      </c>
      <c r="H45" s="58">
        <v>0</v>
      </c>
      <c r="I45" s="58"/>
      <c r="J45" s="58">
        <v>9876.2900000000009</v>
      </c>
      <c r="K45" s="58">
        <v>0</v>
      </c>
      <c r="L45" s="58"/>
      <c r="M45" s="58">
        <v>41429.910000000003</v>
      </c>
      <c r="N45" s="58">
        <v>11301.92</v>
      </c>
      <c r="O45" s="58">
        <v>16210.61</v>
      </c>
      <c r="P45" s="58">
        <v>28829.48</v>
      </c>
      <c r="Q45" s="58">
        <v>0</v>
      </c>
      <c r="R45" s="58"/>
      <c r="S45" s="58"/>
      <c r="T45" s="58"/>
      <c r="U45" s="58">
        <v>0</v>
      </c>
      <c r="V45" s="58"/>
      <c r="W45" s="58">
        <v>0</v>
      </c>
      <c r="X45" s="58">
        <v>0</v>
      </c>
      <c r="Y45" s="58">
        <v>9427.2900000000009</v>
      </c>
      <c r="Z45" s="58">
        <v>86944.13</v>
      </c>
      <c r="AA45" s="58">
        <f>SUM(C45+D45+E45+F45+H45+I45+J45+K45+L45+M45+N45+O45+P45+Q45+R45+S45+T45+U45+V45+W45+X45+Y45+Z45)</f>
        <v>204232.86000000002</v>
      </c>
    </row>
    <row r="46" spans="1:27" ht="27" customHeight="1" x14ac:dyDescent="0.25">
      <c r="C46" s="9"/>
      <c r="D46" s="9"/>
      <c r="E46" s="9"/>
      <c r="G46" s="9"/>
      <c r="H46" s="9"/>
      <c r="AA46" s="3"/>
    </row>
    <row r="47" spans="1:27" x14ac:dyDescent="0.25">
      <c r="AA47" s="3"/>
    </row>
    <row r="48" spans="1:27" x14ac:dyDescent="0.25">
      <c r="AA48" s="3"/>
    </row>
    <row r="49" spans="27:27" x14ac:dyDescent="0.25">
      <c r="AA49" s="3"/>
    </row>
    <row r="50" spans="27:27" x14ac:dyDescent="0.25">
      <c r="AA50" s="3"/>
    </row>
    <row r="51" spans="27:27" x14ac:dyDescent="0.25">
      <c r="AA51" s="3"/>
    </row>
    <row r="52" spans="27:27" x14ac:dyDescent="0.25">
      <c r="AA52" s="3"/>
    </row>
  </sheetData>
  <mergeCells count="6">
    <mergeCell ref="W1:AA1"/>
    <mergeCell ref="A45:B45"/>
    <mergeCell ref="A40:B40"/>
    <mergeCell ref="A42:B42"/>
    <mergeCell ref="B3:F3"/>
    <mergeCell ref="M3:O3"/>
  </mergeCells>
  <printOptions gridLines="1"/>
  <pageMargins left="0.25" right="0.25" top="0.5" bottom="0.25" header="0" footer="0"/>
  <pageSetup scale="57" fitToHeight="0" orientation="landscape" r:id="rId1"/>
  <rowBreaks count="1" manualBreakCount="1">
    <brk id="28" max="2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56"/>
  <sheetViews>
    <sheetView topLeftCell="A31" zoomScaleNormal="100" workbookViewId="0">
      <selection activeCell="D53" sqref="D53"/>
    </sheetView>
  </sheetViews>
  <sheetFormatPr defaultRowHeight="15" x14ac:dyDescent="0.25"/>
  <cols>
    <col min="1" max="1" width="24.81640625" customWidth="1"/>
    <col min="2" max="2" width="23" customWidth="1"/>
    <col min="3" max="3" width="2.36328125" customWidth="1"/>
    <col min="4" max="4" width="26.453125" bestFit="1" customWidth="1"/>
    <col min="5" max="5" width="22.81640625" customWidth="1"/>
    <col min="6" max="6" width="8.90625" customWidth="1"/>
    <col min="7" max="7" width="12.54296875" customWidth="1"/>
    <col min="8" max="8" width="17.81640625" customWidth="1"/>
  </cols>
  <sheetData>
    <row r="1" spans="1:10" ht="15.6" thickBot="1" x14ac:dyDescent="0.3"/>
    <row r="2" spans="1:10" x14ac:dyDescent="0.25">
      <c r="A2" s="60" t="s">
        <v>6</v>
      </c>
      <c r="B2" s="61"/>
      <c r="C2" s="62"/>
      <c r="D2" s="60" t="s">
        <v>6</v>
      </c>
      <c r="E2" s="61"/>
      <c r="F2" s="62"/>
      <c r="G2" s="63" t="s">
        <v>64</v>
      </c>
      <c r="H2" s="64"/>
      <c r="I2" s="2"/>
      <c r="J2" s="2"/>
    </row>
    <row r="3" spans="1:10" x14ac:dyDescent="0.25">
      <c r="A3" s="65" t="s">
        <v>7</v>
      </c>
      <c r="B3" s="66" t="s">
        <v>58</v>
      </c>
      <c r="C3" s="62"/>
      <c r="D3" s="65" t="s">
        <v>7</v>
      </c>
      <c r="E3" s="66" t="s">
        <v>62</v>
      </c>
      <c r="F3" s="62"/>
      <c r="G3" s="67">
        <v>44938</v>
      </c>
      <c r="H3" s="68">
        <v>40197</v>
      </c>
      <c r="I3" s="2"/>
      <c r="J3" s="2"/>
    </row>
    <row r="4" spans="1:10" x14ac:dyDescent="0.25">
      <c r="A4" s="65" t="s">
        <v>8</v>
      </c>
      <c r="B4" s="66" t="s">
        <v>20</v>
      </c>
      <c r="C4" s="62"/>
      <c r="D4" s="65" t="s">
        <v>8</v>
      </c>
      <c r="E4" s="66" t="s">
        <v>152</v>
      </c>
      <c r="F4" s="62"/>
      <c r="G4" s="67">
        <v>44969</v>
      </c>
      <c r="H4" s="68">
        <v>40197</v>
      </c>
      <c r="I4" s="2"/>
      <c r="J4" s="2"/>
    </row>
    <row r="5" spans="1:10" x14ac:dyDescent="0.25">
      <c r="A5" s="65" t="s">
        <v>9</v>
      </c>
      <c r="B5" s="69">
        <v>9000</v>
      </c>
      <c r="C5" s="70"/>
      <c r="D5" s="65" t="s">
        <v>9</v>
      </c>
      <c r="E5" s="69">
        <v>5000</v>
      </c>
      <c r="F5" s="71"/>
      <c r="G5" s="67">
        <v>44997</v>
      </c>
      <c r="H5" s="68"/>
      <c r="I5" s="2"/>
      <c r="J5" s="10"/>
    </row>
    <row r="6" spans="1:10" x14ac:dyDescent="0.25">
      <c r="A6" s="65" t="s">
        <v>10</v>
      </c>
      <c r="B6" s="72">
        <v>44931</v>
      </c>
      <c r="C6" s="73"/>
      <c r="D6" s="65" t="s">
        <v>10</v>
      </c>
      <c r="E6" s="72">
        <v>44939</v>
      </c>
      <c r="F6" s="73"/>
      <c r="G6" s="67">
        <v>45028</v>
      </c>
      <c r="H6" s="68"/>
      <c r="I6" s="2"/>
      <c r="J6" s="11"/>
    </row>
    <row r="7" spans="1:10" ht="15.6" thickBot="1" x14ac:dyDescent="0.3">
      <c r="A7" s="74" t="s">
        <v>53</v>
      </c>
      <c r="B7" s="75"/>
      <c r="C7" s="76"/>
      <c r="D7" s="74" t="s">
        <v>63</v>
      </c>
      <c r="E7" s="77"/>
      <c r="F7" s="78"/>
      <c r="G7" s="67">
        <v>45058</v>
      </c>
      <c r="H7" s="68"/>
      <c r="I7" s="2"/>
      <c r="J7" s="3"/>
    </row>
    <row r="8" spans="1:10" ht="15.6" thickBot="1" x14ac:dyDescent="0.3">
      <c r="A8" s="76"/>
      <c r="B8" s="76"/>
      <c r="C8" s="76"/>
      <c r="D8" s="62"/>
      <c r="E8" s="78"/>
      <c r="F8" s="78"/>
      <c r="G8" s="67">
        <v>45089</v>
      </c>
      <c r="H8" s="79"/>
      <c r="I8" s="2"/>
      <c r="J8" s="2"/>
    </row>
    <row r="9" spans="1:10" x14ac:dyDescent="0.25">
      <c r="A9" s="60" t="s">
        <v>6</v>
      </c>
      <c r="B9" s="80"/>
      <c r="D9" s="60" t="s">
        <v>6</v>
      </c>
      <c r="E9" s="61"/>
      <c r="F9" s="62"/>
      <c r="G9" s="67">
        <v>45119</v>
      </c>
      <c r="H9" s="79"/>
      <c r="I9" s="2"/>
      <c r="J9" s="2"/>
    </row>
    <row r="10" spans="1:10" x14ac:dyDescent="0.25">
      <c r="A10" s="65" t="s">
        <v>7</v>
      </c>
      <c r="B10" s="66" t="s">
        <v>59</v>
      </c>
      <c r="C10" s="62"/>
      <c r="D10" s="65" t="s">
        <v>7</v>
      </c>
      <c r="E10" s="66" t="s">
        <v>65</v>
      </c>
      <c r="F10" s="62"/>
      <c r="G10" s="67">
        <v>45150</v>
      </c>
      <c r="H10" s="79"/>
      <c r="I10" s="2"/>
      <c r="J10" s="2"/>
    </row>
    <row r="11" spans="1:10" x14ac:dyDescent="0.25">
      <c r="A11" s="65" t="s">
        <v>8</v>
      </c>
      <c r="B11" s="66" t="s">
        <v>54</v>
      </c>
      <c r="C11" s="62"/>
      <c r="D11" s="65" t="s">
        <v>8</v>
      </c>
      <c r="E11" s="66" t="s">
        <v>66</v>
      </c>
      <c r="F11" s="62"/>
      <c r="G11" s="67">
        <v>45181</v>
      </c>
      <c r="H11" s="79"/>
      <c r="I11" s="2"/>
      <c r="J11" s="10"/>
    </row>
    <row r="12" spans="1:10" x14ac:dyDescent="0.25">
      <c r="A12" s="65" t="s">
        <v>9</v>
      </c>
      <c r="B12" s="69">
        <v>2500</v>
      </c>
      <c r="C12" s="71"/>
      <c r="D12" s="65" t="s">
        <v>9</v>
      </c>
      <c r="E12" s="69">
        <v>250</v>
      </c>
      <c r="F12" s="81"/>
      <c r="G12" s="67">
        <v>45211</v>
      </c>
      <c r="H12" s="79"/>
      <c r="I12" s="2"/>
      <c r="J12" s="11"/>
    </row>
    <row r="13" spans="1:10" x14ac:dyDescent="0.25">
      <c r="A13" s="65" t="s">
        <v>10</v>
      </c>
      <c r="B13" s="72">
        <v>44931</v>
      </c>
      <c r="C13" s="73"/>
      <c r="D13" s="65" t="s">
        <v>10</v>
      </c>
      <c r="E13" s="72">
        <v>44944</v>
      </c>
      <c r="F13" s="82"/>
      <c r="G13" s="67">
        <v>45242</v>
      </c>
      <c r="H13" s="79"/>
      <c r="I13" s="2"/>
      <c r="J13" s="3"/>
    </row>
    <row r="14" spans="1:10" ht="15.6" thickBot="1" x14ac:dyDescent="0.3">
      <c r="A14" s="74" t="s">
        <v>53</v>
      </c>
      <c r="B14" s="77"/>
      <c r="C14" s="83"/>
      <c r="D14" s="74" t="s">
        <v>67</v>
      </c>
      <c r="E14" s="77"/>
      <c r="F14" s="62"/>
      <c r="G14" s="67">
        <v>45272</v>
      </c>
      <c r="H14" s="79"/>
      <c r="I14" s="2"/>
      <c r="J14" s="3"/>
    </row>
    <row r="15" spans="1:10" ht="15.6" thickBot="1" x14ac:dyDescent="0.3">
      <c r="A15" s="62"/>
      <c r="B15" s="83"/>
      <c r="C15" s="83"/>
      <c r="D15" s="62"/>
      <c r="E15" s="62"/>
      <c r="F15" s="62"/>
      <c r="G15" s="84" t="s">
        <v>51</v>
      </c>
      <c r="H15" s="85">
        <f>SUM(H3:H14)</f>
        <v>80394</v>
      </c>
      <c r="I15" s="2"/>
      <c r="J15" s="3"/>
    </row>
    <row r="16" spans="1:10" x14ac:dyDescent="0.25">
      <c r="A16" s="86" t="s">
        <v>6</v>
      </c>
      <c r="B16" s="87"/>
      <c r="C16" s="83"/>
      <c r="D16" s="88" t="s">
        <v>6</v>
      </c>
      <c r="E16" s="89"/>
      <c r="F16" s="62"/>
      <c r="G16" s="62" t="s">
        <v>52</v>
      </c>
      <c r="H16" s="62"/>
      <c r="I16" s="2"/>
      <c r="J16" s="3"/>
    </row>
    <row r="17" spans="1:10" x14ac:dyDescent="0.25">
      <c r="A17" s="90" t="s">
        <v>7</v>
      </c>
      <c r="B17" s="91" t="s">
        <v>60</v>
      </c>
      <c r="D17" s="92" t="s">
        <v>7</v>
      </c>
      <c r="E17" s="93" t="s">
        <v>68</v>
      </c>
      <c r="I17" s="2"/>
      <c r="J17" s="3"/>
    </row>
    <row r="18" spans="1:10" x14ac:dyDescent="0.25">
      <c r="A18" s="90" t="s">
        <v>8</v>
      </c>
      <c r="B18" s="91" t="s">
        <v>55</v>
      </c>
      <c r="D18" s="92" t="s">
        <v>8</v>
      </c>
      <c r="E18" s="93" t="s">
        <v>69</v>
      </c>
      <c r="I18" s="2"/>
      <c r="J18" s="3"/>
    </row>
    <row r="19" spans="1:10" x14ac:dyDescent="0.25">
      <c r="A19" s="90" t="s">
        <v>9</v>
      </c>
      <c r="B19" s="94">
        <v>5000</v>
      </c>
      <c r="D19" s="92" t="s">
        <v>9</v>
      </c>
      <c r="E19" s="95">
        <v>6511</v>
      </c>
      <c r="I19" s="2"/>
      <c r="J19" s="3"/>
    </row>
    <row r="20" spans="1:10" x14ac:dyDescent="0.25">
      <c r="A20" s="90" t="s">
        <v>10</v>
      </c>
      <c r="B20" s="96">
        <v>44931</v>
      </c>
      <c r="D20" s="92" t="s">
        <v>10</v>
      </c>
      <c r="E20" s="97">
        <v>44952</v>
      </c>
      <c r="I20" s="2"/>
      <c r="J20" s="3"/>
    </row>
    <row r="21" spans="1:10" ht="15.6" thickBot="1" x14ac:dyDescent="0.3">
      <c r="A21" s="208" t="s">
        <v>56</v>
      </c>
      <c r="B21" s="209"/>
      <c r="D21" s="98" t="s">
        <v>70</v>
      </c>
      <c r="E21" s="99"/>
      <c r="I21" s="2"/>
      <c r="J21" s="3"/>
    </row>
    <row r="22" spans="1:10" ht="15.6" thickBot="1" x14ac:dyDescent="0.3">
      <c r="I22" s="2"/>
      <c r="J22" s="3"/>
    </row>
    <row r="23" spans="1:10" x14ac:dyDescent="0.25">
      <c r="A23" s="88" t="s">
        <v>6</v>
      </c>
      <c r="B23" s="89"/>
      <c r="D23" s="88" t="s">
        <v>6</v>
      </c>
      <c r="E23" s="89"/>
      <c r="I23" s="2"/>
      <c r="J23" s="3"/>
    </row>
    <row r="24" spans="1:10" x14ac:dyDescent="0.25">
      <c r="A24" s="92" t="s">
        <v>7</v>
      </c>
      <c r="B24" s="93" t="s">
        <v>61</v>
      </c>
      <c r="D24" s="92" t="s">
        <v>7</v>
      </c>
      <c r="E24" s="93" t="s">
        <v>71</v>
      </c>
      <c r="I24" s="2"/>
      <c r="J24" s="3"/>
    </row>
    <row r="25" spans="1:10" x14ac:dyDescent="0.25">
      <c r="A25" s="92" t="s">
        <v>8</v>
      </c>
      <c r="B25" s="93" t="s">
        <v>55</v>
      </c>
      <c r="D25" s="92" t="s">
        <v>8</v>
      </c>
      <c r="E25" s="93" t="s">
        <v>69</v>
      </c>
      <c r="I25" s="2"/>
      <c r="J25" s="3"/>
    </row>
    <row r="26" spans="1:10" x14ac:dyDescent="0.25">
      <c r="A26" s="92" t="s">
        <v>9</v>
      </c>
      <c r="B26" s="95">
        <v>5000</v>
      </c>
      <c r="D26" s="92" t="s">
        <v>9</v>
      </c>
      <c r="E26" s="95">
        <v>6511</v>
      </c>
      <c r="I26" s="2"/>
      <c r="J26" s="3"/>
    </row>
    <row r="27" spans="1:10" x14ac:dyDescent="0.25">
      <c r="A27" s="92" t="s">
        <v>10</v>
      </c>
      <c r="B27" s="97">
        <v>44931</v>
      </c>
      <c r="D27" s="92" t="s">
        <v>10</v>
      </c>
      <c r="E27" s="97">
        <v>44952</v>
      </c>
      <c r="I27" s="2"/>
      <c r="J27" s="3"/>
    </row>
    <row r="28" spans="1:10" ht="15.6" thickBot="1" x14ac:dyDescent="0.3">
      <c r="A28" s="206" t="s">
        <v>56</v>
      </c>
      <c r="B28" s="207"/>
      <c r="D28" s="98" t="s">
        <v>70</v>
      </c>
      <c r="E28" s="99"/>
      <c r="I28" s="2"/>
      <c r="J28" s="3"/>
    </row>
    <row r="29" spans="1:10" ht="15.6" thickBot="1" x14ac:dyDescent="0.3">
      <c r="A29" s="2"/>
      <c r="B29" s="2"/>
      <c r="C29" s="2"/>
      <c r="D29" s="10"/>
      <c r="E29" s="2"/>
      <c r="F29" s="2"/>
      <c r="G29" s="2"/>
      <c r="H29" s="10"/>
      <c r="I29" s="2"/>
      <c r="J29" s="3"/>
    </row>
    <row r="30" spans="1:10" x14ac:dyDescent="0.25">
      <c r="A30" s="88" t="s">
        <v>6</v>
      </c>
      <c r="B30" s="89"/>
      <c r="C30" s="2"/>
      <c r="D30" s="88" t="s">
        <v>6</v>
      </c>
      <c r="E30" s="89"/>
      <c r="F30" s="2"/>
      <c r="G30" s="2"/>
      <c r="H30" s="11"/>
      <c r="I30" s="2"/>
      <c r="J30" s="3"/>
    </row>
    <row r="31" spans="1:10" x14ac:dyDescent="0.25">
      <c r="A31" s="204" t="s">
        <v>72</v>
      </c>
      <c r="B31" s="205"/>
      <c r="D31" s="204" t="s">
        <v>75</v>
      </c>
      <c r="E31" s="205"/>
    </row>
    <row r="32" spans="1:10" x14ac:dyDescent="0.25">
      <c r="A32" s="92" t="s">
        <v>8</v>
      </c>
      <c r="B32" s="93" t="s">
        <v>73</v>
      </c>
      <c r="D32" s="92" t="s">
        <v>8</v>
      </c>
      <c r="E32" s="93" t="s">
        <v>76</v>
      </c>
    </row>
    <row r="33" spans="1:5" x14ac:dyDescent="0.25">
      <c r="A33" s="92" t="s">
        <v>9</v>
      </c>
      <c r="B33" s="95">
        <v>29000</v>
      </c>
      <c r="D33" s="92" t="s">
        <v>9</v>
      </c>
      <c r="E33" s="95">
        <v>10208.31</v>
      </c>
    </row>
    <row r="34" spans="1:5" x14ac:dyDescent="0.25">
      <c r="A34" s="92" t="s">
        <v>10</v>
      </c>
      <c r="B34" s="97">
        <v>44953</v>
      </c>
      <c r="D34" s="92" t="s">
        <v>10</v>
      </c>
      <c r="E34" s="97">
        <v>44957</v>
      </c>
    </row>
    <row r="35" spans="1:5" ht="15.6" thickBot="1" x14ac:dyDescent="0.3">
      <c r="A35" s="206" t="s">
        <v>74</v>
      </c>
      <c r="B35" s="207"/>
      <c r="D35" s="206" t="s">
        <v>77</v>
      </c>
      <c r="E35" s="207"/>
    </row>
    <row r="36" spans="1:5" ht="15.6" thickBot="1" x14ac:dyDescent="0.3"/>
    <row r="37" spans="1:5" x14ac:dyDescent="0.25">
      <c r="A37" s="88" t="s">
        <v>6</v>
      </c>
      <c r="B37" s="89"/>
      <c r="D37" s="88" t="s">
        <v>6</v>
      </c>
      <c r="E37" s="89"/>
    </row>
    <row r="38" spans="1:5" x14ac:dyDescent="0.25">
      <c r="A38" s="204" t="s">
        <v>78</v>
      </c>
      <c r="B38" s="205"/>
      <c r="D38" s="92" t="s">
        <v>7</v>
      </c>
      <c r="E38" s="93" t="s">
        <v>136</v>
      </c>
    </row>
    <row r="39" spans="1:5" x14ac:dyDescent="0.25">
      <c r="A39" s="92" t="s">
        <v>8</v>
      </c>
      <c r="B39" s="93" t="s">
        <v>54</v>
      </c>
      <c r="D39" s="92" t="s">
        <v>8</v>
      </c>
      <c r="E39" s="93" t="s">
        <v>69</v>
      </c>
    </row>
    <row r="40" spans="1:5" x14ac:dyDescent="0.25">
      <c r="A40" s="92" t="s">
        <v>9</v>
      </c>
      <c r="B40" s="95">
        <v>10208.31</v>
      </c>
      <c r="D40" s="92" t="s">
        <v>9</v>
      </c>
      <c r="E40" s="95">
        <v>17400</v>
      </c>
    </row>
    <row r="41" spans="1:5" x14ac:dyDescent="0.25">
      <c r="A41" s="92" t="s">
        <v>10</v>
      </c>
      <c r="B41" s="97">
        <v>44957</v>
      </c>
      <c r="D41" s="92" t="s">
        <v>10</v>
      </c>
      <c r="E41" s="97">
        <v>44979</v>
      </c>
    </row>
    <row r="42" spans="1:5" ht="15.6" thickBot="1" x14ac:dyDescent="0.3">
      <c r="A42" s="206" t="s">
        <v>77</v>
      </c>
      <c r="B42" s="207"/>
      <c r="D42" s="98" t="s">
        <v>153</v>
      </c>
      <c r="E42" s="99"/>
    </row>
    <row r="43" spans="1:5" ht="15.6" thickBot="1" x14ac:dyDescent="0.3"/>
    <row r="44" spans="1:5" x14ac:dyDescent="0.25">
      <c r="A44" s="88" t="s">
        <v>6</v>
      </c>
      <c r="B44" s="89"/>
      <c r="D44" s="88" t="s">
        <v>6</v>
      </c>
      <c r="E44" s="89"/>
    </row>
    <row r="45" spans="1:5" x14ac:dyDescent="0.25">
      <c r="A45" s="92" t="s">
        <v>7</v>
      </c>
      <c r="B45" s="93" t="s">
        <v>137</v>
      </c>
      <c r="D45" s="204" t="s">
        <v>75</v>
      </c>
      <c r="E45" s="205"/>
    </row>
    <row r="46" spans="1:5" x14ac:dyDescent="0.25">
      <c r="A46" s="92" t="s">
        <v>8</v>
      </c>
      <c r="B46" s="93" t="s">
        <v>55</v>
      </c>
      <c r="D46" s="92" t="s">
        <v>8</v>
      </c>
      <c r="E46" s="93" t="s">
        <v>76</v>
      </c>
    </row>
    <row r="47" spans="1:5" x14ac:dyDescent="0.25">
      <c r="A47" s="92" t="s">
        <v>9</v>
      </c>
      <c r="B47" s="95">
        <v>11600</v>
      </c>
      <c r="D47" s="92" t="s">
        <v>9</v>
      </c>
      <c r="E47" s="95">
        <v>10208.31</v>
      </c>
    </row>
    <row r="48" spans="1:5" x14ac:dyDescent="0.25">
      <c r="A48" s="92" t="s">
        <v>10</v>
      </c>
      <c r="B48" s="97">
        <v>44979</v>
      </c>
      <c r="D48" s="92" t="s">
        <v>10</v>
      </c>
      <c r="E48" s="97">
        <v>44986</v>
      </c>
    </row>
    <row r="49" spans="1:5" ht="17.25" customHeight="1" thickBot="1" x14ac:dyDescent="0.3">
      <c r="A49" s="206" t="s">
        <v>154</v>
      </c>
      <c r="B49" s="207"/>
      <c r="D49" s="206" t="s">
        <v>156</v>
      </c>
      <c r="E49" s="207"/>
    </row>
    <row r="50" spans="1:5" ht="15.6" thickBot="1" x14ac:dyDescent="0.3"/>
    <row r="51" spans="1:5" x14ac:dyDescent="0.25">
      <c r="A51" s="88" t="s">
        <v>6</v>
      </c>
      <c r="B51" s="89"/>
    </row>
    <row r="52" spans="1:5" x14ac:dyDescent="0.25">
      <c r="A52" s="204" t="s">
        <v>78</v>
      </c>
      <c r="B52" s="205"/>
    </row>
    <row r="53" spans="1:5" x14ac:dyDescent="0.25">
      <c r="A53" s="92" t="s">
        <v>8</v>
      </c>
      <c r="B53" s="93" t="s">
        <v>54</v>
      </c>
    </row>
    <row r="54" spans="1:5" x14ac:dyDescent="0.25">
      <c r="A54" s="92" t="s">
        <v>9</v>
      </c>
      <c r="B54" s="95">
        <v>10208.31</v>
      </c>
    </row>
    <row r="55" spans="1:5" x14ac:dyDescent="0.25">
      <c r="A55" s="92" t="s">
        <v>10</v>
      </c>
      <c r="B55" s="97">
        <v>44986</v>
      </c>
    </row>
    <row r="56" spans="1:5" ht="15.6" thickBot="1" x14ac:dyDescent="0.3">
      <c r="A56" s="206" t="s">
        <v>156</v>
      </c>
      <c r="B56" s="207"/>
    </row>
  </sheetData>
  <mergeCells count="13">
    <mergeCell ref="D45:E45"/>
    <mergeCell ref="A49:B49"/>
    <mergeCell ref="D31:E31"/>
    <mergeCell ref="D35:E35"/>
    <mergeCell ref="A38:B38"/>
    <mergeCell ref="A42:B42"/>
    <mergeCell ref="D49:E49"/>
    <mergeCell ref="A52:B52"/>
    <mergeCell ref="A56:B56"/>
    <mergeCell ref="A21:B21"/>
    <mergeCell ref="A28:B28"/>
    <mergeCell ref="A35:B35"/>
    <mergeCell ref="A31:B31"/>
  </mergeCells>
  <printOptions gridLines="1"/>
  <pageMargins left="0.7" right="0.7" top="0.75" bottom="0.75" header="0.3" footer="0.3"/>
  <pageSetup paperSize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workbookViewId="0">
      <selection activeCell="G3" sqref="G3"/>
    </sheetView>
  </sheetViews>
  <sheetFormatPr defaultRowHeight="15.6" x14ac:dyDescent="0.3"/>
  <cols>
    <col min="1" max="1" width="10.90625" customWidth="1"/>
    <col min="2" max="2" width="11.54296875" style="130" customWidth="1"/>
    <col min="3" max="3" width="11.453125" customWidth="1"/>
    <col min="4" max="4" width="9.54296875" hidden="1" customWidth="1"/>
    <col min="5" max="5" width="9.54296875" style="131" hidden="1" customWidth="1"/>
    <col min="6" max="6" width="10" style="135" customWidth="1"/>
    <col min="7" max="7" width="15.81640625" style="135" customWidth="1"/>
  </cols>
  <sheetData>
    <row r="1" spans="1:8" ht="33.6" x14ac:dyDescent="0.65">
      <c r="A1" s="210" t="s">
        <v>79</v>
      </c>
      <c r="B1" s="210"/>
      <c r="C1" s="210"/>
      <c r="D1" s="210"/>
      <c r="E1" s="210"/>
      <c r="F1" s="210"/>
      <c r="G1" s="210"/>
    </row>
    <row r="2" spans="1:8" ht="43.2" x14ac:dyDescent="0.3">
      <c r="A2" s="106" t="s">
        <v>80</v>
      </c>
      <c r="B2" s="107" t="s">
        <v>81</v>
      </c>
      <c r="C2" s="106" t="s">
        <v>82</v>
      </c>
      <c r="D2" s="106" t="s">
        <v>83</v>
      </c>
      <c r="E2" s="108" t="s">
        <v>84</v>
      </c>
      <c r="F2" s="106" t="s">
        <v>85</v>
      </c>
      <c r="G2" s="106" t="s">
        <v>86</v>
      </c>
    </row>
    <row r="3" spans="1:8" x14ac:dyDescent="0.3">
      <c r="A3" s="109" t="s">
        <v>87</v>
      </c>
      <c r="B3" s="110">
        <v>35000</v>
      </c>
      <c r="C3" s="111">
        <v>2900</v>
      </c>
      <c r="D3" s="111">
        <v>1450</v>
      </c>
      <c r="E3" s="112">
        <v>725</v>
      </c>
      <c r="F3" s="113">
        <v>2</v>
      </c>
      <c r="G3" s="114">
        <f>C3*F3</f>
        <v>5800</v>
      </c>
      <c r="H3" t="s">
        <v>133</v>
      </c>
    </row>
    <row r="4" spans="1:8" x14ac:dyDescent="0.3">
      <c r="A4" s="109" t="s">
        <v>88</v>
      </c>
      <c r="B4" s="110">
        <v>35000</v>
      </c>
      <c r="C4" s="111">
        <v>2900</v>
      </c>
      <c r="D4" s="111">
        <v>1450</v>
      </c>
      <c r="E4" s="112">
        <v>725</v>
      </c>
      <c r="F4" s="113">
        <v>2</v>
      </c>
      <c r="G4" s="114">
        <f t="shared" ref="G4:G21" si="0">C4*F4</f>
        <v>5800</v>
      </c>
      <c r="H4" t="s">
        <v>134</v>
      </c>
    </row>
    <row r="5" spans="1:8" x14ac:dyDescent="0.3">
      <c r="A5" s="109" t="s">
        <v>89</v>
      </c>
      <c r="B5" s="110">
        <v>35000</v>
      </c>
      <c r="C5" s="111">
        <v>2900</v>
      </c>
      <c r="D5" s="111">
        <v>1450</v>
      </c>
      <c r="E5" s="112">
        <v>725</v>
      </c>
      <c r="F5" s="113">
        <v>2</v>
      </c>
      <c r="G5" s="114">
        <f t="shared" si="0"/>
        <v>5800</v>
      </c>
    </row>
    <row r="6" spans="1:8" x14ac:dyDescent="0.3">
      <c r="A6" s="109" t="s">
        <v>90</v>
      </c>
      <c r="B6" s="110">
        <v>35000</v>
      </c>
      <c r="C6" s="111">
        <v>2900</v>
      </c>
      <c r="D6" s="111">
        <v>1450</v>
      </c>
      <c r="E6" s="112">
        <v>725</v>
      </c>
      <c r="F6" s="113">
        <v>2</v>
      </c>
      <c r="G6" s="114">
        <f t="shared" si="0"/>
        <v>5800</v>
      </c>
    </row>
    <row r="7" spans="1:8" x14ac:dyDescent="0.3">
      <c r="A7" s="109" t="s">
        <v>91</v>
      </c>
      <c r="B7" s="110">
        <v>35000</v>
      </c>
      <c r="C7" s="111">
        <v>2900</v>
      </c>
      <c r="D7" s="111">
        <v>1450</v>
      </c>
      <c r="E7" s="112">
        <v>725</v>
      </c>
      <c r="F7" s="113">
        <v>2</v>
      </c>
      <c r="G7" s="114">
        <f t="shared" si="0"/>
        <v>5800</v>
      </c>
    </row>
    <row r="8" spans="1:8" x14ac:dyDescent="0.3">
      <c r="A8" s="109" t="s">
        <v>92</v>
      </c>
      <c r="B8" s="110">
        <v>35000</v>
      </c>
      <c r="C8" s="111">
        <v>2900</v>
      </c>
      <c r="D8" s="111">
        <v>1450</v>
      </c>
      <c r="E8" s="112">
        <v>725</v>
      </c>
      <c r="F8" s="113">
        <v>2</v>
      </c>
      <c r="G8" s="114">
        <f t="shared" si="0"/>
        <v>5800</v>
      </c>
    </row>
    <row r="9" spans="1:8" x14ac:dyDescent="0.3">
      <c r="A9" s="109" t="s">
        <v>93</v>
      </c>
      <c r="B9" s="110">
        <v>35000</v>
      </c>
      <c r="C9" s="111">
        <v>2900</v>
      </c>
      <c r="D9" s="111">
        <v>1450</v>
      </c>
      <c r="E9" s="112">
        <v>725</v>
      </c>
      <c r="F9" s="113">
        <v>2</v>
      </c>
      <c r="G9" s="114">
        <f t="shared" si="0"/>
        <v>5800</v>
      </c>
    </row>
    <row r="10" spans="1:8" x14ac:dyDescent="0.3">
      <c r="A10" s="109" t="s">
        <v>94</v>
      </c>
      <c r="B10" s="110">
        <v>35000</v>
      </c>
      <c r="C10" s="111">
        <v>2900</v>
      </c>
      <c r="D10" s="111">
        <v>1450</v>
      </c>
      <c r="E10" s="112">
        <v>725</v>
      </c>
      <c r="F10" s="113">
        <v>2</v>
      </c>
      <c r="G10" s="114">
        <f t="shared" si="0"/>
        <v>5800</v>
      </c>
    </row>
    <row r="11" spans="1:8" x14ac:dyDescent="0.3">
      <c r="A11" s="109" t="s">
        <v>95</v>
      </c>
      <c r="B11" s="110">
        <v>35000</v>
      </c>
      <c r="C11" s="111">
        <v>2900</v>
      </c>
      <c r="D11" s="111">
        <v>1450</v>
      </c>
      <c r="E11" s="112">
        <v>725</v>
      </c>
      <c r="F11" s="113">
        <v>2</v>
      </c>
      <c r="G11" s="114">
        <f t="shared" si="0"/>
        <v>5800</v>
      </c>
    </row>
    <row r="12" spans="1:8" x14ac:dyDescent="0.3">
      <c r="A12" s="115" t="s">
        <v>96</v>
      </c>
      <c r="B12" s="110">
        <v>35000</v>
      </c>
      <c r="C12" s="111">
        <v>2900</v>
      </c>
      <c r="D12" s="111">
        <v>1450</v>
      </c>
      <c r="E12" s="112">
        <v>725</v>
      </c>
      <c r="F12" s="113">
        <v>2</v>
      </c>
      <c r="G12" s="114">
        <f t="shared" si="0"/>
        <v>5800</v>
      </c>
    </row>
    <row r="13" spans="1:8" x14ac:dyDescent="0.3">
      <c r="A13" s="115" t="s">
        <v>97</v>
      </c>
      <c r="B13" s="110">
        <v>35000</v>
      </c>
      <c r="C13" s="111">
        <v>2900</v>
      </c>
      <c r="D13" s="111">
        <v>1450</v>
      </c>
      <c r="E13" s="112">
        <v>725</v>
      </c>
      <c r="F13" s="113">
        <v>2</v>
      </c>
      <c r="G13" s="114">
        <f t="shared" si="0"/>
        <v>5800</v>
      </c>
      <c r="H13" s="116"/>
    </row>
    <row r="14" spans="1:8" x14ac:dyDescent="0.3">
      <c r="A14" s="115" t="s">
        <v>98</v>
      </c>
      <c r="B14" s="110">
        <v>35000</v>
      </c>
      <c r="C14" s="111">
        <v>2900</v>
      </c>
      <c r="D14" s="111">
        <v>1450</v>
      </c>
      <c r="E14" s="112">
        <v>725</v>
      </c>
      <c r="F14" s="113">
        <v>2</v>
      </c>
      <c r="G14" s="114">
        <f t="shared" si="0"/>
        <v>5800</v>
      </c>
      <c r="H14" s="116"/>
    </row>
    <row r="15" spans="1:8" x14ac:dyDescent="0.3">
      <c r="A15" s="115" t="s">
        <v>99</v>
      </c>
      <c r="B15" s="110">
        <v>35000</v>
      </c>
      <c r="C15" s="111">
        <v>2900</v>
      </c>
      <c r="D15" s="111">
        <v>1450</v>
      </c>
      <c r="E15" s="112">
        <v>725</v>
      </c>
      <c r="F15" s="113">
        <v>2</v>
      </c>
      <c r="G15" s="114">
        <f t="shared" si="0"/>
        <v>5800</v>
      </c>
      <c r="H15" s="116"/>
    </row>
    <row r="16" spans="1:8" x14ac:dyDescent="0.3">
      <c r="A16" s="115" t="s">
        <v>100</v>
      </c>
      <c r="B16" s="110">
        <v>35000</v>
      </c>
      <c r="C16" s="111">
        <v>2900</v>
      </c>
      <c r="D16" s="111">
        <v>1450</v>
      </c>
      <c r="E16" s="112">
        <v>725</v>
      </c>
      <c r="F16" s="113">
        <v>2</v>
      </c>
      <c r="G16" s="114">
        <f t="shared" si="0"/>
        <v>5800</v>
      </c>
      <c r="H16" s="116"/>
    </row>
    <row r="17" spans="1:8" x14ac:dyDescent="0.3">
      <c r="A17" s="115" t="s">
        <v>101</v>
      </c>
      <c r="B17" s="110">
        <v>35000</v>
      </c>
      <c r="C17" s="111">
        <v>2900</v>
      </c>
      <c r="D17" s="111">
        <v>1450</v>
      </c>
      <c r="E17" s="112">
        <v>725</v>
      </c>
      <c r="F17" s="113">
        <v>2</v>
      </c>
      <c r="G17" s="114">
        <f t="shared" si="0"/>
        <v>5800</v>
      </c>
      <c r="H17" s="116"/>
    </row>
    <row r="18" spans="1:8" x14ac:dyDescent="0.3">
      <c r="A18" s="115" t="s">
        <v>102</v>
      </c>
      <c r="B18" s="110">
        <v>35000</v>
      </c>
      <c r="C18" s="111">
        <v>2900</v>
      </c>
      <c r="D18" s="111">
        <v>1450</v>
      </c>
      <c r="E18" s="112">
        <v>725</v>
      </c>
      <c r="F18" s="113">
        <v>2</v>
      </c>
      <c r="G18" s="114">
        <f t="shared" si="0"/>
        <v>5800</v>
      </c>
      <c r="H18" s="116"/>
    </row>
    <row r="19" spans="1:8" x14ac:dyDescent="0.3">
      <c r="A19" s="115" t="s">
        <v>103</v>
      </c>
      <c r="B19" s="110">
        <v>35000</v>
      </c>
      <c r="C19" s="111">
        <v>2900</v>
      </c>
      <c r="D19" s="111">
        <v>1450</v>
      </c>
      <c r="E19" s="112">
        <v>725</v>
      </c>
      <c r="F19" s="113">
        <v>2</v>
      </c>
      <c r="G19" s="114">
        <f t="shared" si="0"/>
        <v>5800</v>
      </c>
    </row>
    <row r="20" spans="1:8" x14ac:dyDescent="0.3">
      <c r="A20" s="115" t="s">
        <v>104</v>
      </c>
      <c r="B20" s="110">
        <v>35000</v>
      </c>
      <c r="C20" s="111">
        <v>2900</v>
      </c>
      <c r="D20" s="111">
        <v>1450</v>
      </c>
      <c r="E20" s="112">
        <v>725</v>
      </c>
      <c r="F20" s="113">
        <v>2</v>
      </c>
      <c r="G20" s="114">
        <f t="shared" si="0"/>
        <v>5800</v>
      </c>
    </row>
    <row r="21" spans="1:8" x14ac:dyDescent="0.3">
      <c r="A21" s="115" t="s">
        <v>105</v>
      </c>
      <c r="B21" s="110">
        <v>35000</v>
      </c>
      <c r="C21" s="111">
        <v>2900</v>
      </c>
      <c r="D21" s="111">
        <v>1450</v>
      </c>
      <c r="E21" s="112">
        <v>725</v>
      </c>
      <c r="F21" s="113">
        <v>2</v>
      </c>
      <c r="G21" s="114">
        <f t="shared" si="0"/>
        <v>5800</v>
      </c>
    </row>
    <row r="22" spans="1:8" ht="16.2" thickBot="1" x14ac:dyDescent="0.35">
      <c r="A22" s="117" t="s">
        <v>106</v>
      </c>
      <c r="B22" s="118">
        <v>35000</v>
      </c>
      <c r="C22" s="119">
        <v>2900</v>
      </c>
      <c r="D22" s="119">
        <v>1450</v>
      </c>
      <c r="E22" s="120">
        <v>725</v>
      </c>
      <c r="F22" s="121">
        <v>2</v>
      </c>
      <c r="G22" s="122">
        <v>5800</v>
      </c>
    </row>
    <row r="23" spans="1:8" ht="16.2" thickTop="1" x14ac:dyDescent="0.3">
      <c r="A23" s="123" t="s">
        <v>107</v>
      </c>
      <c r="B23" s="124">
        <v>35000</v>
      </c>
      <c r="C23" s="125">
        <v>2900</v>
      </c>
      <c r="D23" s="125">
        <v>1405</v>
      </c>
      <c r="E23" s="112">
        <v>725</v>
      </c>
      <c r="F23" s="126">
        <v>2</v>
      </c>
      <c r="G23" s="127">
        <v>5800</v>
      </c>
    </row>
    <row r="24" spans="1:8" x14ac:dyDescent="0.3">
      <c r="A24" s="109" t="s">
        <v>108</v>
      </c>
      <c r="B24" s="110">
        <v>35000</v>
      </c>
      <c r="C24" s="111">
        <v>2900</v>
      </c>
      <c r="D24" s="111">
        <v>1450</v>
      </c>
      <c r="E24" s="112">
        <v>725</v>
      </c>
      <c r="F24" s="126">
        <v>2</v>
      </c>
      <c r="G24" s="114">
        <f t="shared" ref="G24:G39" si="1">C24*F24</f>
        <v>5800</v>
      </c>
    </row>
    <row r="25" spans="1:8" x14ac:dyDescent="0.3">
      <c r="A25" s="128" t="s">
        <v>109</v>
      </c>
      <c r="B25" s="110">
        <v>35000</v>
      </c>
      <c r="C25" s="111">
        <v>2900</v>
      </c>
      <c r="D25" s="111">
        <v>1450</v>
      </c>
      <c r="E25" s="112">
        <v>725</v>
      </c>
      <c r="F25" s="126">
        <v>2</v>
      </c>
      <c r="G25" s="114">
        <f t="shared" si="1"/>
        <v>5800</v>
      </c>
    </row>
    <row r="26" spans="1:8" x14ac:dyDescent="0.3">
      <c r="A26" s="128" t="s">
        <v>110</v>
      </c>
      <c r="B26" s="110">
        <v>35000</v>
      </c>
      <c r="C26" s="111">
        <v>2900</v>
      </c>
      <c r="D26" s="111">
        <v>1450</v>
      </c>
      <c r="E26" s="112">
        <v>725</v>
      </c>
      <c r="F26" s="126">
        <v>2</v>
      </c>
      <c r="G26" s="114">
        <f t="shared" si="1"/>
        <v>5800</v>
      </c>
    </row>
    <row r="27" spans="1:8" x14ac:dyDescent="0.3">
      <c r="A27" s="128" t="s">
        <v>111</v>
      </c>
      <c r="B27" s="110">
        <v>35000</v>
      </c>
      <c r="C27" s="111">
        <v>2900</v>
      </c>
      <c r="D27" s="111">
        <v>1450</v>
      </c>
      <c r="E27" s="112">
        <v>725</v>
      </c>
      <c r="F27" s="126">
        <v>2</v>
      </c>
      <c r="G27" s="114">
        <f t="shared" si="1"/>
        <v>5800</v>
      </c>
    </row>
    <row r="28" spans="1:8" x14ac:dyDescent="0.3">
      <c r="A28" s="128" t="s">
        <v>112</v>
      </c>
      <c r="B28" s="110">
        <v>35000</v>
      </c>
      <c r="C28" s="111">
        <v>2900</v>
      </c>
      <c r="D28" s="111">
        <v>1450</v>
      </c>
      <c r="E28" s="112">
        <v>725</v>
      </c>
      <c r="F28" s="126">
        <v>2</v>
      </c>
      <c r="G28" s="114">
        <f t="shared" si="1"/>
        <v>5800</v>
      </c>
    </row>
    <row r="29" spans="1:8" x14ac:dyDescent="0.3">
      <c r="A29" s="128" t="s">
        <v>113</v>
      </c>
      <c r="B29" s="110">
        <v>35000</v>
      </c>
      <c r="C29" s="111">
        <v>2900</v>
      </c>
      <c r="D29" s="111">
        <v>1450</v>
      </c>
      <c r="E29" s="112">
        <v>725</v>
      </c>
      <c r="F29" s="126">
        <v>2</v>
      </c>
      <c r="G29" s="114">
        <f t="shared" si="1"/>
        <v>5800</v>
      </c>
    </row>
    <row r="30" spans="1:8" x14ac:dyDescent="0.3">
      <c r="A30" s="128" t="s">
        <v>114</v>
      </c>
      <c r="B30" s="110">
        <v>35000</v>
      </c>
      <c r="C30" s="111">
        <v>2900</v>
      </c>
      <c r="D30" s="111">
        <v>1450</v>
      </c>
      <c r="E30" s="112">
        <v>725</v>
      </c>
      <c r="F30" s="126">
        <v>2</v>
      </c>
      <c r="G30" s="114">
        <f t="shared" si="1"/>
        <v>5800</v>
      </c>
    </row>
    <row r="31" spans="1:8" x14ac:dyDescent="0.3">
      <c r="A31" s="128" t="s">
        <v>115</v>
      </c>
      <c r="B31" s="110">
        <v>35000</v>
      </c>
      <c r="C31" s="111">
        <v>2900</v>
      </c>
      <c r="D31" s="111">
        <v>1450</v>
      </c>
      <c r="E31" s="112">
        <v>725</v>
      </c>
      <c r="F31" s="126">
        <v>2</v>
      </c>
      <c r="G31" s="114">
        <f t="shared" si="1"/>
        <v>5800</v>
      </c>
    </row>
    <row r="32" spans="1:8" x14ac:dyDescent="0.3">
      <c r="A32" s="128" t="s">
        <v>116</v>
      </c>
      <c r="B32" s="110">
        <v>35000</v>
      </c>
      <c r="C32" s="111">
        <v>2900</v>
      </c>
      <c r="D32" s="111">
        <v>1450</v>
      </c>
      <c r="E32" s="112">
        <v>725</v>
      </c>
      <c r="F32" s="126">
        <v>2</v>
      </c>
      <c r="G32" s="114">
        <f t="shared" si="1"/>
        <v>5800</v>
      </c>
    </row>
    <row r="33" spans="1:8" x14ac:dyDescent="0.3">
      <c r="A33" s="128" t="s">
        <v>117</v>
      </c>
      <c r="B33" s="110">
        <v>35000</v>
      </c>
      <c r="C33" s="111">
        <v>2900</v>
      </c>
      <c r="D33" s="111">
        <v>1450</v>
      </c>
      <c r="E33" s="112">
        <v>725</v>
      </c>
      <c r="F33" s="126">
        <v>2</v>
      </c>
      <c r="G33" s="114">
        <f t="shared" si="1"/>
        <v>5800</v>
      </c>
    </row>
    <row r="34" spans="1:8" x14ac:dyDescent="0.3">
      <c r="A34" s="128" t="s">
        <v>118</v>
      </c>
      <c r="B34" s="110">
        <v>35000</v>
      </c>
      <c r="C34" s="111">
        <v>2900</v>
      </c>
      <c r="D34" s="111">
        <v>1450</v>
      </c>
      <c r="E34" s="112">
        <v>725</v>
      </c>
      <c r="F34" s="126">
        <v>2</v>
      </c>
      <c r="G34" s="114">
        <f t="shared" si="1"/>
        <v>5800</v>
      </c>
    </row>
    <row r="35" spans="1:8" x14ac:dyDescent="0.3">
      <c r="A35" s="128" t="s">
        <v>119</v>
      </c>
      <c r="B35" s="110">
        <v>35000</v>
      </c>
      <c r="C35" s="111">
        <v>2900</v>
      </c>
      <c r="D35" s="111">
        <v>1450</v>
      </c>
      <c r="E35" s="112">
        <v>725</v>
      </c>
      <c r="F35" s="126">
        <v>2</v>
      </c>
      <c r="G35" s="114">
        <f t="shared" si="1"/>
        <v>5800</v>
      </c>
    </row>
    <row r="36" spans="1:8" x14ac:dyDescent="0.3">
      <c r="A36" s="128" t="s">
        <v>120</v>
      </c>
      <c r="B36" s="110">
        <v>35000</v>
      </c>
      <c r="C36" s="111">
        <v>2900</v>
      </c>
      <c r="D36" s="111">
        <v>1450</v>
      </c>
      <c r="E36" s="112">
        <v>725</v>
      </c>
      <c r="F36" s="126">
        <v>2</v>
      </c>
      <c r="G36" s="114">
        <f t="shared" si="1"/>
        <v>5800</v>
      </c>
    </row>
    <row r="37" spans="1:8" x14ac:dyDescent="0.3">
      <c r="A37" s="128" t="s">
        <v>121</v>
      </c>
      <c r="B37" s="110">
        <v>35000</v>
      </c>
      <c r="C37" s="111">
        <v>2900</v>
      </c>
      <c r="D37" s="111">
        <v>1450</v>
      </c>
      <c r="E37" s="112">
        <v>725</v>
      </c>
      <c r="F37" s="126">
        <v>2</v>
      </c>
      <c r="G37" s="114">
        <f t="shared" si="1"/>
        <v>5800</v>
      </c>
    </row>
    <row r="38" spans="1:8" x14ac:dyDescent="0.3">
      <c r="A38" s="129" t="s">
        <v>122</v>
      </c>
      <c r="B38" s="110">
        <v>35000</v>
      </c>
      <c r="C38" s="111">
        <v>2900</v>
      </c>
      <c r="D38" s="111">
        <v>1450</v>
      </c>
      <c r="E38" s="112">
        <v>725</v>
      </c>
      <c r="F38" s="126">
        <v>2</v>
      </c>
      <c r="G38" s="114">
        <f t="shared" si="1"/>
        <v>5800</v>
      </c>
    </row>
    <row r="39" spans="1:8" x14ac:dyDescent="0.3">
      <c r="A39" s="128" t="s">
        <v>123</v>
      </c>
      <c r="B39" s="110">
        <v>35000</v>
      </c>
      <c r="C39" s="111">
        <v>2900</v>
      </c>
      <c r="D39" s="111">
        <v>1450</v>
      </c>
      <c r="E39" s="112">
        <v>725</v>
      </c>
      <c r="F39" s="126">
        <v>2</v>
      </c>
      <c r="G39" s="114">
        <f t="shared" si="1"/>
        <v>5800</v>
      </c>
    </row>
    <row r="40" spans="1:8" ht="16.2" thickBot="1" x14ac:dyDescent="0.35">
      <c r="F40" s="195" t="s">
        <v>124</v>
      </c>
      <c r="G40" s="132">
        <f>SUM(G3:G39)</f>
        <v>214600</v>
      </c>
    </row>
    <row r="41" spans="1:8" ht="16.2" thickBot="1" x14ac:dyDescent="0.35">
      <c r="F41" s="133" t="s">
        <v>125</v>
      </c>
      <c r="G41" s="134"/>
    </row>
    <row r="42" spans="1:8" ht="16.2" thickBot="1" x14ac:dyDescent="0.35">
      <c r="F42" s="135" t="s">
        <v>126</v>
      </c>
      <c r="G42" s="136">
        <f>G40-G41</f>
        <v>214600</v>
      </c>
    </row>
    <row r="45" spans="1:8" x14ac:dyDescent="0.3">
      <c r="A45" s="137" t="s">
        <v>127</v>
      </c>
      <c r="B45" s="110">
        <v>52390.9</v>
      </c>
      <c r="C45" s="111">
        <v>4365.92</v>
      </c>
      <c r="D45" s="111">
        <v>2182.96</v>
      </c>
      <c r="E45" s="112">
        <v>1091.48</v>
      </c>
      <c r="F45" s="113">
        <v>1</v>
      </c>
      <c r="G45" s="114">
        <f>E45*F45</f>
        <v>1091.48</v>
      </c>
      <c r="H45" t="s">
        <v>128</v>
      </c>
    </row>
    <row r="46" spans="1:8" x14ac:dyDescent="0.3">
      <c r="A46" s="137" t="s">
        <v>129</v>
      </c>
      <c r="B46" s="110">
        <v>62305.18</v>
      </c>
      <c r="C46" s="111">
        <v>5192.08</v>
      </c>
      <c r="D46" s="111">
        <v>2596.04</v>
      </c>
      <c r="E46" s="112">
        <v>1298.02</v>
      </c>
      <c r="F46" s="113">
        <v>0</v>
      </c>
      <c r="G46" s="114">
        <f>E46*F46</f>
        <v>0</v>
      </c>
      <c r="H46" s="138" t="s">
        <v>130</v>
      </c>
    </row>
    <row r="47" spans="1:8" ht="16.2" thickBot="1" x14ac:dyDescent="0.35">
      <c r="A47" s="139" t="s">
        <v>131</v>
      </c>
      <c r="B47" s="140">
        <v>58586.12</v>
      </c>
      <c r="C47" s="141">
        <v>4882.17</v>
      </c>
      <c r="D47" s="141">
        <v>2441.08</v>
      </c>
      <c r="E47" s="142">
        <v>1220.54</v>
      </c>
      <c r="F47" s="126">
        <v>0.5</v>
      </c>
      <c r="G47" s="143">
        <f>E47*F47</f>
        <v>610.27</v>
      </c>
      <c r="H47" t="s">
        <v>132</v>
      </c>
    </row>
    <row r="48" spans="1:8" ht="16.2" thickBot="1" x14ac:dyDescent="0.35">
      <c r="F48" s="195" t="s">
        <v>124</v>
      </c>
      <c r="G48" s="144">
        <f>SUM(G45:G47)</f>
        <v>1701.75</v>
      </c>
    </row>
  </sheetData>
  <mergeCells count="1">
    <mergeCell ref="A1:G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workbookViewId="0">
      <selection activeCell="D17" sqref="D17"/>
    </sheetView>
  </sheetViews>
  <sheetFormatPr defaultColWidth="8.81640625" defaultRowHeight="15" x14ac:dyDescent="0.25"/>
  <cols>
    <col min="1" max="1" width="16.81640625" style="148" bestFit="1" customWidth="1"/>
    <col min="2" max="2" width="15.36328125" style="162" customWidth="1"/>
    <col min="3" max="3" width="14.81640625" style="168" customWidth="1"/>
    <col min="4" max="4" width="19.54296875" style="148" customWidth="1"/>
    <col min="5" max="5" width="21.81640625" style="148" customWidth="1"/>
    <col min="6" max="16384" width="8.81640625" style="149"/>
  </cols>
  <sheetData>
    <row r="1" spans="1:5" ht="20.399999999999999" x14ac:dyDescent="0.35">
      <c r="A1" s="146" t="s">
        <v>138</v>
      </c>
      <c r="B1" s="196">
        <v>201689.64</v>
      </c>
      <c r="C1" s="147"/>
    </row>
    <row r="3" spans="1:5" s="152" customFormat="1" x14ac:dyDescent="0.25">
      <c r="A3" s="150" t="s">
        <v>139</v>
      </c>
      <c r="B3" s="150" t="s">
        <v>140</v>
      </c>
      <c r="C3" s="151" t="s">
        <v>141</v>
      </c>
      <c r="D3" s="150" t="s">
        <v>142</v>
      </c>
      <c r="E3" s="150" t="s">
        <v>143</v>
      </c>
    </row>
    <row r="4" spans="1:5" s="156" customFormat="1" x14ac:dyDescent="0.25">
      <c r="A4" s="153"/>
      <c r="B4" s="154"/>
      <c r="C4" s="154"/>
      <c r="D4" s="155"/>
      <c r="E4" s="155"/>
    </row>
    <row r="5" spans="1:5" s="156" customFormat="1" x14ac:dyDescent="0.25">
      <c r="A5" s="171" t="s">
        <v>147</v>
      </c>
      <c r="B5" s="172">
        <v>44923</v>
      </c>
      <c r="C5" s="173">
        <v>81158.53</v>
      </c>
      <c r="D5" s="174">
        <v>44939</v>
      </c>
      <c r="E5" s="175">
        <v>3821.64</v>
      </c>
    </row>
    <row r="6" spans="1:5" s="156" customFormat="1" x14ac:dyDescent="0.25">
      <c r="A6" s="169"/>
      <c r="B6" s="154"/>
      <c r="C6" s="157"/>
      <c r="D6" s="158"/>
      <c r="E6" s="159"/>
    </row>
    <row r="7" spans="1:5" s="156" customFormat="1" x14ac:dyDescent="0.25">
      <c r="A7" s="176" t="s">
        <v>147</v>
      </c>
      <c r="B7" s="177"/>
      <c r="C7" s="178"/>
      <c r="D7" s="179">
        <v>44953</v>
      </c>
      <c r="E7" s="211">
        <v>35655.129999999997</v>
      </c>
    </row>
    <row r="8" spans="1:5" s="156" customFormat="1" x14ac:dyDescent="0.25">
      <c r="A8" s="180" t="s">
        <v>146</v>
      </c>
      <c r="B8" s="181">
        <v>44935</v>
      </c>
      <c r="C8" s="182">
        <v>191.83</v>
      </c>
      <c r="D8" s="183">
        <v>44953</v>
      </c>
      <c r="E8" s="212"/>
    </row>
    <row r="9" spans="1:5" s="156" customFormat="1" x14ac:dyDescent="0.25">
      <c r="A9" s="153"/>
      <c r="B9" s="154"/>
      <c r="C9" s="157"/>
      <c r="D9" s="158"/>
      <c r="E9" s="170"/>
    </row>
    <row r="10" spans="1:5" s="156" customFormat="1" x14ac:dyDescent="0.25">
      <c r="A10" s="176" t="s">
        <v>147</v>
      </c>
      <c r="B10" s="177">
        <v>44923</v>
      </c>
      <c r="C10" s="178"/>
      <c r="D10" s="179">
        <v>44967</v>
      </c>
      <c r="E10" s="211">
        <v>32426.93</v>
      </c>
    </row>
    <row r="11" spans="1:5" x14ac:dyDescent="0.25">
      <c r="A11" s="184" t="s">
        <v>148</v>
      </c>
      <c r="B11" s="185">
        <v>44944</v>
      </c>
      <c r="C11" s="186">
        <v>145.68</v>
      </c>
      <c r="D11" s="187">
        <v>44967</v>
      </c>
      <c r="E11" s="213"/>
    </row>
    <row r="12" spans="1:5" x14ac:dyDescent="0.25">
      <c r="A12" s="188" t="s">
        <v>149</v>
      </c>
      <c r="B12" s="181">
        <v>44949</v>
      </c>
      <c r="C12" s="182">
        <v>144.52000000000001</v>
      </c>
      <c r="D12" s="189">
        <v>44967</v>
      </c>
      <c r="E12" s="214"/>
    </row>
    <row r="13" spans="1:5" x14ac:dyDescent="0.25">
      <c r="B13" s="154"/>
      <c r="C13" s="157"/>
      <c r="D13" s="153"/>
      <c r="E13" s="135"/>
    </row>
    <row r="14" spans="1:5" x14ac:dyDescent="0.25">
      <c r="A14" s="192" t="s">
        <v>145</v>
      </c>
      <c r="B14" s="177">
        <v>44951</v>
      </c>
      <c r="C14" s="178">
        <v>83672.160000000003</v>
      </c>
      <c r="D14" s="179">
        <v>44981</v>
      </c>
      <c r="E14" s="193">
        <v>42841.81</v>
      </c>
    </row>
    <row r="15" spans="1:5" x14ac:dyDescent="0.25">
      <c r="A15" s="180" t="s">
        <v>145</v>
      </c>
      <c r="B15" s="181"/>
      <c r="C15" s="182"/>
      <c r="D15" s="189">
        <v>44995</v>
      </c>
      <c r="E15" s="194"/>
    </row>
    <row r="16" spans="1:5" x14ac:dyDescent="0.25">
      <c r="B16" s="154"/>
      <c r="C16" s="157"/>
      <c r="D16" s="153"/>
      <c r="E16" s="160"/>
    </row>
    <row r="17" spans="1:5" x14ac:dyDescent="0.25">
      <c r="A17" s="148" t="s">
        <v>155</v>
      </c>
      <c r="B17" s="154">
        <v>44985</v>
      </c>
      <c r="C17" s="157">
        <v>91086.24</v>
      </c>
      <c r="D17" s="153"/>
      <c r="E17" s="160"/>
    </row>
    <row r="18" spans="1:5" x14ac:dyDescent="0.25">
      <c r="B18" s="154"/>
      <c r="C18" s="157"/>
      <c r="D18" s="153"/>
      <c r="E18" s="160"/>
    </row>
    <row r="19" spans="1:5" x14ac:dyDescent="0.25">
      <c r="A19" s="161"/>
      <c r="C19" s="149"/>
      <c r="D19" s="163"/>
      <c r="E19" s="160"/>
    </row>
    <row r="20" spans="1:5" x14ac:dyDescent="0.25">
      <c r="C20" s="157"/>
      <c r="D20" s="160"/>
      <c r="E20" s="160"/>
    </row>
    <row r="21" spans="1:5" x14ac:dyDescent="0.25">
      <c r="C21" s="157"/>
      <c r="D21" s="160"/>
      <c r="E21" s="160"/>
    </row>
    <row r="22" spans="1:5" x14ac:dyDescent="0.25">
      <c r="C22" s="157"/>
      <c r="D22" s="160"/>
      <c r="E22" s="160"/>
    </row>
    <row r="23" spans="1:5" x14ac:dyDescent="0.25">
      <c r="C23" s="157"/>
      <c r="D23" s="160"/>
      <c r="E23" s="160"/>
    </row>
    <row r="24" spans="1:5" s="152" customFormat="1" ht="17.399999999999999" x14ac:dyDescent="0.3">
      <c r="A24" s="164" t="s">
        <v>144</v>
      </c>
      <c r="B24" s="165"/>
      <c r="C24" s="166">
        <f>SUM(C5:C23)</f>
        <v>256398.96000000002</v>
      </c>
      <c r="D24" s="167"/>
      <c r="E24" s="167">
        <f>SUM(E5:E23)</f>
        <v>114745.51</v>
      </c>
    </row>
    <row r="25" spans="1:5" x14ac:dyDescent="0.25">
      <c r="C25" s="157"/>
      <c r="D25" s="160"/>
      <c r="E25" s="160"/>
    </row>
    <row r="26" spans="1:5" x14ac:dyDescent="0.25">
      <c r="C26" s="157"/>
      <c r="D26" s="160"/>
      <c r="E26" s="160"/>
    </row>
    <row r="27" spans="1:5" x14ac:dyDescent="0.25">
      <c r="C27" s="157"/>
      <c r="D27" s="160"/>
      <c r="E27" s="160"/>
    </row>
    <row r="28" spans="1:5" x14ac:dyDescent="0.25">
      <c r="C28" s="157"/>
      <c r="D28" s="160"/>
      <c r="E28" s="160"/>
    </row>
    <row r="29" spans="1:5" x14ac:dyDescent="0.25">
      <c r="C29" s="157"/>
      <c r="D29" s="160"/>
      <c r="E29" s="160"/>
    </row>
    <row r="30" spans="1:5" x14ac:dyDescent="0.25">
      <c r="C30" s="157"/>
      <c r="D30" s="160"/>
      <c r="E30" s="160"/>
    </row>
    <row r="31" spans="1:5" x14ac:dyDescent="0.25">
      <c r="C31" s="157"/>
      <c r="D31" s="160"/>
      <c r="E31" s="160"/>
    </row>
    <row r="32" spans="1:5" x14ac:dyDescent="0.25">
      <c r="C32" s="157"/>
      <c r="D32" s="160"/>
      <c r="E32" s="160"/>
    </row>
    <row r="33" spans="3:5" x14ac:dyDescent="0.25">
      <c r="C33" s="157"/>
      <c r="D33" s="160"/>
      <c r="E33" s="160"/>
    </row>
    <row r="34" spans="3:5" x14ac:dyDescent="0.25">
      <c r="C34" s="157"/>
      <c r="D34" s="160"/>
      <c r="E34" s="160"/>
    </row>
    <row r="35" spans="3:5" x14ac:dyDescent="0.25">
      <c r="C35" s="157"/>
      <c r="D35" s="160"/>
      <c r="E35" s="160"/>
    </row>
    <row r="36" spans="3:5" x14ac:dyDescent="0.25">
      <c r="C36" s="157"/>
      <c r="D36" s="160"/>
      <c r="E36" s="160"/>
    </row>
    <row r="37" spans="3:5" x14ac:dyDescent="0.25">
      <c r="C37" s="157"/>
      <c r="D37" s="160"/>
      <c r="E37" s="160"/>
    </row>
    <row r="38" spans="3:5" x14ac:dyDescent="0.25">
      <c r="C38" s="157"/>
      <c r="D38" s="160"/>
      <c r="E38" s="160"/>
    </row>
    <row r="39" spans="3:5" x14ac:dyDescent="0.25">
      <c r="C39" s="157"/>
      <c r="D39" s="160"/>
      <c r="E39" s="160"/>
    </row>
    <row r="40" spans="3:5" x14ac:dyDescent="0.25">
      <c r="C40" s="157"/>
      <c r="D40" s="160"/>
      <c r="E40" s="160"/>
    </row>
    <row r="41" spans="3:5" x14ac:dyDescent="0.25">
      <c r="C41" s="157"/>
      <c r="D41" s="160"/>
      <c r="E41" s="160"/>
    </row>
    <row r="42" spans="3:5" x14ac:dyDescent="0.25">
      <c r="C42" s="157"/>
      <c r="D42" s="160"/>
      <c r="E42" s="160"/>
    </row>
    <row r="43" spans="3:5" x14ac:dyDescent="0.25">
      <c r="C43" s="157"/>
      <c r="D43" s="160"/>
      <c r="E43" s="160"/>
    </row>
    <row r="44" spans="3:5" x14ac:dyDescent="0.25">
      <c r="C44" s="157"/>
      <c r="D44" s="160"/>
      <c r="E44" s="160"/>
    </row>
    <row r="45" spans="3:5" x14ac:dyDescent="0.25">
      <c r="C45" s="157"/>
      <c r="D45" s="160"/>
      <c r="E45" s="160"/>
    </row>
    <row r="46" spans="3:5" x14ac:dyDescent="0.25">
      <c r="C46" s="157"/>
      <c r="D46" s="160"/>
      <c r="E46" s="160"/>
    </row>
    <row r="47" spans="3:5" x14ac:dyDescent="0.25">
      <c r="D47" s="160"/>
      <c r="E47" s="160"/>
    </row>
    <row r="48" spans="3:5" x14ac:dyDescent="0.25">
      <c r="D48" s="160"/>
      <c r="E48" s="160"/>
    </row>
  </sheetData>
  <mergeCells count="2">
    <mergeCell ref="E7:E8"/>
    <mergeCell ref="E10:E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OT</vt:lpstr>
      <vt:lpstr>ADJS</vt:lpstr>
      <vt:lpstr>2023 FSS Brady</vt:lpstr>
      <vt:lpstr>SNAP ARPA $</vt:lpstr>
      <vt:lpstr>OT!Print_Area</vt:lpstr>
      <vt:lpstr>OT!Print_Titles</vt:lpstr>
    </vt:vector>
  </TitlesOfParts>
  <Company>NJ Department of Human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Anderson, Dawn</cp:lastModifiedBy>
  <cp:lastPrinted>2022-12-29T18:53:51Z</cp:lastPrinted>
  <dcterms:created xsi:type="dcterms:W3CDTF">2015-10-06T20:10:15Z</dcterms:created>
  <dcterms:modified xsi:type="dcterms:W3CDTF">2023-03-06T16:01:16Z</dcterms:modified>
</cp:coreProperties>
</file>